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8" Type="http://schemas.openxmlformats.org/officeDocument/2006/relationships/custom-properties" Target="docProps/custom.xml"/><Relationship Id="rId7" Type="http://schemas.openxmlformats.org/officeDocument/2006/relationships/extended-properties" Target="docProps/app.xml"/><Relationship Id="rId1" Type="http://schemas.openxmlformats.org/officeDocument/2006/relationships/officeDocument" Target="xl/workbook.xml"/><Relationship Id="rId6" Type="http://schemas.openxmlformats.org/package/2006/relationships/metadata/core-properties" Target="docProps/core.xml"/><Relationship Id="rId5" Type="http://schemas.microsoft.com/office/2006/relationships/ui/userCustomization" Target="userCustomization/customUI.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defaultThemeVersion="124226"/>
  <mc:AlternateContent xmlns:mc="http://schemas.openxmlformats.org/markup-compatibility/2006">
    <mc:Choice Requires="x15">
      <x15ac:absPath xmlns:x15ac="http://schemas.microsoft.com/office/spreadsheetml/2010/11/ac" url="https://tjsp.sharepoint.com/teams/GRP_DiretoriadeLicitaeseSuprimentos/Documentos Compartilhados/002 - Licitações/Licitações/2022/p62489.26-PE/"/>
    </mc:Choice>
  </mc:AlternateContent>
  <xr:revisionPtr revIDLastSave="29" documentId="8_{D6973C8C-2432-4914-A5F0-2F32DC3A666C}" xr6:coauthVersionLast="47" xr6:coauthVersionMax="47" xr10:uidLastSave="{FC29CB52-C5FC-4D2A-AD28-A164824C5C1D}"/>
  <bookViews>
    <workbookView xWindow="28950" yWindow="825" windowWidth="14055" windowHeight="14685" tabRatio="891" xr2:uid="{00000000-000D-0000-FFFF-FFFF00000000}"/>
  </bookViews>
  <sheets>
    <sheet name="Home" sheetId="29" r:id="rId1"/>
    <sheet name="Dados Cadastrais" sheetId="14" r:id="rId2"/>
    <sheet name="Indicadores Financeiros" sheetId="20" r:id="rId3"/>
    <sheet name="Relatório Custo" sheetId="7" r:id="rId4"/>
    <sheet name="Custo  Resumido" sheetId="24" r:id="rId5"/>
    <sheet name="Custo  Resumido por local" sheetId="28" r:id="rId6"/>
    <sheet name="Custo por Função" sheetId="26" r:id="rId7"/>
    <sheet name="Tabela de Códigos e Valores" sheetId="27" r:id="rId8"/>
  </sheets>
  <definedNames>
    <definedName name="_xlnm._FilterDatabase" localSheetId="4" hidden="1">'Custo  Resumido'!$A$2:$K$7</definedName>
    <definedName name="_xlnm._FilterDatabase" localSheetId="5" hidden="1">'Custo  Resumido por local'!$A$4:$K$9</definedName>
    <definedName name="_xlnm._FilterDatabase" localSheetId="3" hidden="1">'Relatório Custo'!$A$2:$MD$5</definedName>
    <definedName name="_xlnm._FilterDatabase" localSheetId="7" hidden="1">'Tabela de Códigos e Valores'!$A$4:$AB$5</definedName>
    <definedName name="_xlnm.Print_Area" localSheetId="4">'Custo  Resumido'!$A$1:$K$51</definedName>
    <definedName name="_xlnm.Print_Area" localSheetId="5">'Custo  Resumido por local'!$A$1:$K$52</definedName>
    <definedName name="_xlnm.Print_Area" localSheetId="6">'Custo por Função'!$A$1:$H$116</definedName>
    <definedName name="_xlnm.Print_Area" localSheetId="1">'Dados Cadastrais'!$A$1:$H$20</definedName>
    <definedName name="_xlnm.Print_Area" localSheetId="2">'Indicadores Financeiros'!$A$1:$J$143</definedName>
    <definedName name="_xlnm.Print_Area" localSheetId="3">'Relatório Custo'!$A$1:$Z$36</definedName>
    <definedName name="_xlnm.Print_Area" localSheetId="7">'Tabela de Códigos e Valores'!$A$1:$AB$6</definedName>
    <definedName name="_xlnm.Print_Titles" localSheetId="3">'Relatório Custo'!$1:$2</definedName>
    <definedName name="_xlnm.Print_Titles" localSheetId="7">'Tabela de Códigos e Valores'!$A:$B,'Tabela de Códigos e Valores'!$1:$4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2" i="7" l="1"/>
  <c r="F32" i="7"/>
  <c r="E32" i="7"/>
  <c r="D32" i="7"/>
  <c r="B32" i="7"/>
  <c r="R31" i="7"/>
  <c r="F31" i="7"/>
  <c r="E31" i="7"/>
  <c r="D31" i="7"/>
  <c r="B31" i="7"/>
  <c r="R30" i="7"/>
  <c r="F30" i="7"/>
  <c r="E30" i="7"/>
  <c r="D30" i="7"/>
  <c r="B30" i="7"/>
  <c r="R29" i="7"/>
  <c r="F29" i="7"/>
  <c r="E29" i="7"/>
  <c r="D29" i="7"/>
  <c r="B29" i="7"/>
  <c r="R28" i="7"/>
  <c r="F28" i="7"/>
  <c r="E28" i="7"/>
  <c r="D28" i="7"/>
  <c r="B28" i="7"/>
  <c r="R27" i="7"/>
  <c r="F27" i="7"/>
  <c r="E27" i="7"/>
  <c r="D27" i="7"/>
  <c r="B27" i="7"/>
  <c r="R26" i="7"/>
  <c r="F26" i="7"/>
  <c r="E26" i="7"/>
  <c r="D26" i="7"/>
  <c r="B26" i="7"/>
  <c r="R25" i="7"/>
  <c r="F25" i="7"/>
  <c r="E25" i="7"/>
  <c r="D25" i="7"/>
  <c r="B25" i="7"/>
  <c r="R24" i="7"/>
  <c r="F24" i="7"/>
  <c r="E24" i="7"/>
  <c r="D24" i="7"/>
  <c r="B24" i="7"/>
  <c r="R23" i="7"/>
  <c r="F23" i="7"/>
  <c r="E23" i="7"/>
  <c r="D23" i="7"/>
  <c r="B23" i="7"/>
  <c r="R22" i="7"/>
  <c r="F22" i="7"/>
  <c r="E22" i="7"/>
  <c r="D22" i="7"/>
  <c r="B22" i="7"/>
  <c r="R21" i="7"/>
  <c r="F21" i="7"/>
  <c r="E21" i="7"/>
  <c r="D21" i="7"/>
  <c r="B21" i="7"/>
  <c r="R20" i="7"/>
  <c r="F20" i="7"/>
  <c r="E20" i="7"/>
  <c r="D20" i="7"/>
  <c r="B20" i="7"/>
  <c r="R19" i="7"/>
  <c r="F19" i="7"/>
  <c r="E19" i="7"/>
  <c r="D19" i="7"/>
  <c r="B19" i="7"/>
  <c r="R18" i="7"/>
  <c r="F18" i="7"/>
  <c r="E18" i="7"/>
  <c r="D18" i="7"/>
  <c r="B18" i="7"/>
  <c r="R17" i="7"/>
  <c r="F17" i="7"/>
  <c r="E17" i="7"/>
  <c r="D17" i="7"/>
  <c r="B17" i="7"/>
  <c r="R16" i="7"/>
  <c r="F16" i="7"/>
  <c r="E16" i="7"/>
  <c r="D16" i="7"/>
  <c r="B16" i="7"/>
  <c r="R15" i="7"/>
  <c r="F15" i="7"/>
  <c r="E15" i="7"/>
  <c r="D15" i="7"/>
  <c r="B15" i="7"/>
  <c r="R14" i="7"/>
  <c r="F14" i="7"/>
  <c r="E14" i="7"/>
  <c r="D14" i="7"/>
  <c r="B14" i="7"/>
  <c r="R13" i="7"/>
  <c r="F13" i="7"/>
  <c r="E13" i="7"/>
  <c r="D13" i="7"/>
  <c r="B13" i="7"/>
  <c r="R12" i="7"/>
  <c r="F12" i="7"/>
  <c r="E12" i="7"/>
  <c r="D12" i="7"/>
  <c r="B12" i="7"/>
  <c r="R11" i="7"/>
  <c r="F11" i="7"/>
  <c r="E11" i="7"/>
  <c r="D11" i="7"/>
  <c r="B11" i="7"/>
  <c r="R10" i="7"/>
  <c r="F10" i="7"/>
  <c r="E10" i="7"/>
  <c r="D10" i="7"/>
  <c r="B10" i="7"/>
  <c r="R7" i="7"/>
  <c r="F7" i="7"/>
  <c r="E7" i="7"/>
  <c r="D7" i="7"/>
  <c r="B7" i="7"/>
  <c r="R8" i="7"/>
  <c r="F8" i="7"/>
  <c r="E8" i="7"/>
  <c r="D8" i="7"/>
  <c r="B8" i="7"/>
  <c r="R9" i="7"/>
  <c r="F9" i="7"/>
  <c r="E9" i="7"/>
  <c r="D9" i="7"/>
  <c r="B9" i="7"/>
  <c r="R6" i="7"/>
  <c r="F6" i="7"/>
  <c r="E6" i="7"/>
  <c r="D6" i="7"/>
  <c r="B6" i="7"/>
  <c r="H113" i="20"/>
  <c r="O7" i="7" s="1"/>
  <c r="H114" i="20"/>
  <c r="O8" i="7" s="1"/>
  <c r="H115" i="20"/>
  <c r="O9" i="7" s="1"/>
  <c r="H116" i="20"/>
  <c r="O10" i="7" s="1"/>
  <c r="H117" i="20"/>
  <c r="O11" i="7" s="1"/>
  <c r="H118" i="20"/>
  <c r="O12" i="7" s="1"/>
  <c r="H119" i="20"/>
  <c r="O13" i="7" s="1"/>
  <c r="H120" i="20"/>
  <c r="O14" i="7" s="1"/>
  <c r="H121" i="20"/>
  <c r="O15" i="7" s="1"/>
  <c r="H122" i="20"/>
  <c r="O16" i="7" s="1"/>
  <c r="H123" i="20"/>
  <c r="O17" i="7" s="1"/>
  <c r="H124" i="20"/>
  <c r="O18" i="7" s="1"/>
  <c r="H125" i="20"/>
  <c r="O19" i="7" s="1"/>
  <c r="H126" i="20"/>
  <c r="O20" i="7" s="1"/>
  <c r="H127" i="20"/>
  <c r="O21" i="7" s="1"/>
  <c r="H128" i="20"/>
  <c r="O22" i="7" s="1"/>
  <c r="H129" i="20"/>
  <c r="O23" i="7" s="1"/>
  <c r="H130" i="20"/>
  <c r="O24" i="7" s="1"/>
  <c r="H131" i="20"/>
  <c r="O25" i="7" s="1"/>
  <c r="H132" i="20"/>
  <c r="O26" i="7" s="1"/>
  <c r="H133" i="20"/>
  <c r="O27" i="7" s="1"/>
  <c r="H134" i="20"/>
  <c r="O28" i="7" s="1"/>
  <c r="H135" i="20"/>
  <c r="O29" i="7" s="1"/>
  <c r="H136" i="20"/>
  <c r="O30" i="7" s="1"/>
  <c r="H137" i="20"/>
  <c r="O31" i="7" s="1"/>
  <c r="H138" i="20"/>
  <c r="O32" i="7" s="1"/>
  <c r="H112" i="20"/>
  <c r="O6" i="7" s="1"/>
  <c r="I101" i="20"/>
  <c r="H5" i="24"/>
  <c r="G5" i="24"/>
  <c r="F5" i="24"/>
  <c r="H4" i="24"/>
  <c r="G4" i="24"/>
  <c r="F4" i="24"/>
  <c r="B5" i="24"/>
  <c r="B4" i="24"/>
  <c r="G7" i="28"/>
  <c r="F7" i="28"/>
  <c r="G6" i="28"/>
  <c r="F6" i="28"/>
  <c r="B6" i="28"/>
  <c r="B7" i="28"/>
  <c r="W7" i="27"/>
  <c r="G7" i="27"/>
  <c r="F7" i="27"/>
  <c r="E7" i="27"/>
  <c r="V7" i="27" l="1"/>
  <c r="H7" i="27"/>
  <c r="R5" i="7"/>
  <c r="F5" i="7"/>
  <c r="E5" i="7"/>
  <c r="D5" i="7"/>
  <c r="B5" i="7"/>
  <c r="H7" i="28" s="1"/>
  <c r="R4" i="7"/>
  <c r="F4" i="7"/>
  <c r="E4" i="7"/>
  <c r="D4" i="7"/>
  <c r="B4" i="7"/>
  <c r="H6" i="28" s="1"/>
  <c r="I86" i="20" l="1"/>
  <c r="M5" i="7" l="1"/>
  <c r="W6" i="27"/>
  <c r="M4" i="7" s="1"/>
  <c r="W5" i="27"/>
  <c r="G6" i="27"/>
  <c r="G5" i="27"/>
  <c r="F6" i="27"/>
  <c r="F5" i="27"/>
  <c r="G5" i="7"/>
  <c r="E6" i="27"/>
  <c r="G4" i="7" s="1"/>
  <c r="I100" i="20"/>
  <c r="E76" i="26"/>
  <c r="I92" i="20"/>
  <c r="I93" i="20"/>
  <c r="I94" i="20"/>
  <c r="I95" i="20"/>
  <c r="I96" i="20"/>
  <c r="I97" i="20"/>
  <c r="I98" i="20"/>
  <c r="I99" i="20"/>
  <c r="I91" i="20"/>
  <c r="M30" i="7" l="1"/>
  <c r="M22" i="7"/>
  <c r="M7" i="7"/>
  <c r="M12" i="7"/>
  <c r="M27" i="7"/>
  <c r="M19" i="7"/>
  <c r="M14" i="7"/>
  <c r="M6" i="7"/>
  <c r="M25" i="7"/>
  <c r="M32" i="7"/>
  <c r="M24" i="7"/>
  <c r="M16" i="7"/>
  <c r="M11" i="7"/>
  <c r="M29" i="7"/>
  <c r="M21" i="7"/>
  <c r="M8" i="7"/>
  <c r="M26" i="7"/>
  <c r="M18" i="7"/>
  <c r="M13" i="7"/>
  <c r="M31" i="7"/>
  <c r="M23" i="7"/>
  <c r="M10" i="7"/>
  <c r="M17" i="7"/>
  <c r="M28" i="7"/>
  <c r="M20" i="7"/>
  <c r="M15" i="7"/>
  <c r="M9" i="7"/>
  <c r="H19" i="26"/>
  <c r="J7" i="27"/>
  <c r="K7" i="27"/>
  <c r="L5" i="27"/>
  <c r="L7" i="27"/>
  <c r="Q7" i="27"/>
  <c r="T7" i="27"/>
  <c r="D76" i="26"/>
  <c r="R7" i="27"/>
  <c r="P5" i="27"/>
  <c r="P7" i="27"/>
  <c r="O7" i="27"/>
  <c r="N7" i="27"/>
  <c r="M7" i="27"/>
  <c r="S7" i="27"/>
  <c r="L4" i="7"/>
  <c r="L5" i="7"/>
  <c r="S6" i="27"/>
  <c r="T6" i="27"/>
  <c r="J6" i="27"/>
  <c r="K6" i="27"/>
  <c r="Q6" i="27"/>
  <c r="N6" i="27"/>
  <c r="R6" i="27"/>
  <c r="M6" i="27"/>
  <c r="V6" i="27"/>
  <c r="H18" i="26"/>
  <c r="O6" i="27"/>
  <c r="L6" i="27"/>
  <c r="P6" i="27"/>
  <c r="H6" i="27"/>
  <c r="N5" i="27"/>
  <c r="O5" i="27"/>
  <c r="T5" i="27"/>
  <c r="M5" i="27"/>
  <c r="K5" i="27"/>
  <c r="J5" i="27"/>
  <c r="Q5" i="27"/>
  <c r="S5" i="27"/>
  <c r="J59" i="20"/>
  <c r="J58" i="20"/>
  <c r="J57" i="20"/>
  <c r="J42" i="20"/>
  <c r="J39" i="20"/>
  <c r="J34" i="20"/>
  <c r="T4" i="27"/>
  <c r="H3" i="24"/>
  <c r="Z10" i="7" l="1"/>
  <c r="Z6" i="7"/>
  <c r="Z26" i="7"/>
  <c r="Z7" i="7"/>
  <c r="Z13" i="7"/>
  <c r="Z12" i="7"/>
  <c r="Z11" i="7"/>
  <c r="Z15" i="7"/>
  <c r="Z29" i="7"/>
  <c r="Z24" i="7"/>
  <c r="Z21" i="7"/>
  <c r="Z19" i="7"/>
  <c r="Z8" i="7"/>
  <c r="Z14" i="7"/>
  <c r="Z17" i="7"/>
  <c r="Z16" i="7"/>
  <c r="Z9" i="7"/>
  <c r="Z31" i="7"/>
  <c r="Z23" i="7"/>
  <c r="Z25" i="7"/>
  <c r="Z20" i="7"/>
  <c r="Z22" i="7"/>
  <c r="Z28" i="7"/>
  <c r="Z27" i="7"/>
  <c r="Z32" i="7"/>
  <c r="Z30" i="7"/>
  <c r="Z18" i="7"/>
  <c r="F88" i="26"/>
  <c r="H20" i="26"/>
  <c r="U7" i="27"/>
  <c r="K5" i="7" s="1"/>
  <c r="U6" i="27"/>
  <c r="K4" i="7" s="1"/>
  <c r="I5" i="7"/>
  <c r="I4" i="7"/>
  <c r="M3" i="7"/>
  <c r="F87" i="26"/>
  <c r="S4" i="27"/>
  <c r="J60" i="20"/>
  <c r="J35" i="20"/>
  <c r="J36" i="20" s="1"/>
  <c r="U4" i="7" l="1"/>
  <c r="U5" i="7"/>
  <c r="H111" i="20"/>
  <c r="Z7" i="27" l="1"/>
  <c r="I5" i="24"/>
  <c r="I7" i="28"/>
  <c r="I4" i="24"/>
  <c r="I6" i="28"/>
  <c r="O5" i="7"/>
  <c r="Z5" i="7" s="1"/>
  <c r="O4" i="7"/>
  <c r="Z4" i="7" s="1"/>
  <c r="Z6" i="27"/>
  <c r="J17" i="20"/>
  <c r="K79" i="20" l="1"/>
  <c r="K78" i="20"/>
  <c r="K77" i="20"/>
  <c r="G5" i="28" l="1"/>
  <c r="F5" i="28"/>
  <c r="G3" i="24"/>
  <c r="F3" i="24"/>
  <c r="E5" i="27" l="1"/>
  <c r="H5" i="27"/>
  <c r="F3" i="7"/>
  <c r="E3" i="7"/>
  <c r="I31" i="7" l="1"/>
  <c r="I23" i="7"/>
  <c r="I10" i="7"/>
  <c r="I18" i="7"/>
  <c r="I28" i="7"/>
  <c r="I20" i="7"/>
  <c r="I15" i="7"/>
  <c r="I9" i="7"/>
  <c r="I25" i="7"/>
  <c r="I17" i="7"/>
  <c r="I12" i="7"/>
  <c r="I30" i="7"/>
  <c r="I22" i="7"/>
  <c r="I7" i="7"/>
  <c r="I27" i="7"/>
  <c r="I19" i="7"/>
  <c r="I14" i="7"/>
  <c r="I6" i="7"/>
  <c r="I13" i="7"/>
  <c r="I32" i="7"/>
  <c r="I24" i="7"/>
  <c r="I11" i="7"/>
  <c r="I29" i="7"/>
  <c r="I21" i="7"/>
  <c r="I16" i="7"/>
  <c r="I8" i="7"/>
  <c r="I26" i="7"/>
  <c r="R5" i="27"/>
  <c r="G26" i="7"/>
  <c r="L26" i="7" s="1"/>
  <c r="G18" i="7"/>
  <c r="L18" i="7" s="1"/>
  <c r="G13" i="7"/>
  <c r="L13" i="7" s="1"/>
  <c r="G31" i="7"/>
  <c r="L31" i="7" s="1"/>
  <c r="G23" i="7"/>
  <c r="L23" i="7" s="1"/>
  <c r="G10" i="7"/>
  <c r="L10" i="7" s="1"/>
  <c r="G28" i="7"/>
  <c r="L28" i="7" s="1"/>
  <c r="G20" i="7"/>
  <c r="L20" i="7" s="1"/>
  <c r="G15" i="7"/>
  <c r="L15" i="7" s="1"/>
  <c r="G9" i="7"/>
  <c r="L9" i="7" s="1"/>
  <c r="G8" i="7"/>
  <c r="L8" i="7" s="1"/>
  <c r="G25" i="7"/>
  <c r="L25" i="7" s="1"/>
  <c r="G17" i="7"/>
  <c r="L17" i="7" s="1"/>
  <c r="G12" i="7"/>
  <c r="L12" i="7" s="1"/>
  <c r="G29" i="7"/>
  <c r="L29" i="7" s="1"/>
  <c r="G21" i="7"/>
  <c r="L21" i="7" s="1"/>
  <c r="G16" i="7"/>
  <c r="L16" i="7" s="1"/>
  <c r="G30" i="7"/>
  <c r="L30" i="7" s="1"/>
  <c r="G22" i="7"/>
  <c r="L22" i="7" s="1"/>
  <c r="G7" i="7"/>
  <c r="L7" i="7" s="1"/>
  <c r="G27" i="7"/>
  <c r="L27" i="7" s="1"/>
  <c r="G19" i="7"/>
  <c r="L19" i="7" s="1"/>
  <c r="G14" i="7"/>
  <c r="L14" i="7" s="1"/>
  <c r="G6" i="7"/>
  <c r="L6" i="7" s="1"/>
  <c r="G32" i="7"/>
  <c r="L32" i="7" s="1"/>
  <c r="G24" i="7"/>
  <c r="L24" i="7" s="1"/>
  <c r="G11" i="7"/>
  <c r="L11" i="7" s="1"/>
  <c r="I3" i="7"/>
  <c r="C9" i="26"/>
  <c r="C76" i="26" s="1"/>
  <c r="V5" i="27"/>
  <c r="G3" i="7"/>
  <c r="L3" i="7" s="1"/>
  <c r="F8" i="26"/>
  <c r="U21" i="7" l="1"/>
  <c r="U9" i="7"/>
  <c r="U29" i="7"/>
  <c r="U27" i="7"/>
  <c r="U15" i="7"/>
  <c r="U19" i="7"/>
  <c r="U11" i="7"/>
  <c r="U7" i="7"/>
  <c r="U20" i="7"/>
  <c r="U24" i="7"/>
  <c r="U22" i="7"/>
  <c r="U28" i="7"/>
  <c r="U32" i="7"/>
  <c r="U30" i="7"/>
  <c r="U18" i="7"/>
  <c r="U26" i="7"/>
  <c r="U13" i="7"/>
  <c r="U12" i="7"/>
  <c r="U10" i="7"/>
  <c r="U8" i="7"/>
  <c r="U6" i="7"/>
  <c r="U17" i="7"/>
  <c r="U23" i="7"/>
  <c r="U16" i="7"/>
  <c r="U14" i="7"/>
  <c r="U25" i="7"/>
  <c r="U31" i="7"/>
  <c r="U3" i="7"/>
  <c r="E98" i="26"/>
  <c r="E97" i="26"/>
  <c r="J23" i="20"/>
  <c r="U33" i="7" l="1"/>
  <c r="D77" i="26"/>
  <c r="B14" i="26"/>
  <c r="B5" i="28"/>
  <c r="R3" i="7"/>
  <c r="B3" i="24"/>
  <c r="E77" i="26" l="1"/>
  <c r="F77" i="26" s="1"/>
  <c r="D3" i="7" l="1"/>
  <c r="A9" i="26" l="1"/>
  <c r="I3" i="24" l="1"/>
  <c r="C7" i="26"/>
  <c r="C6" i="26"/>
  <c r="C5" i="26"/>
  <c r="C4" i="26"/>
  <c r="F29" i="26" l="1"/>
  <c r="F24" i="26"/>
  <c r="G14" i="26"/>
  <c r="F14" i="26"/>
  <c r="A102" i="26" l="1"/>
  <c r="E99" i="26"/>
  <c r="E96" i="26"/>
  <c r="E95" i="26"/>
  <c r="E100" i="26" l="1"/>
  <c r="A104" i="26"/>
  <c r="B3" i="7" l="1"/>
  <c r="H5" i="28" s="1"/>
  <c r="H14" i="26" l="1"/>
  <c r="I5" i="28"/>
  <c r="F89" i="26" l="1"/>
  <c r="F110" i="26"/>
  <c r="F82" i="26"/>
  <c r="F111" i="26"/>
  <c r="F84" i="26"/>
  <c r="F76" i="26" l="1"/>
  <c r="F81" i="26"/>
  <c r="F79" i="26"/>
  <c r="F86" i="26"/>
  <c r="F85" i="26"/>
  <c r="F80" i="26"/>
  <c r="F83" i="26"/>
  <c r="U5" i="27"/>
  <c r="K3" i="7" l="1"/>
  <c r="K25" i="7"/>
  <c r="K17" i="7"/>
  <c r="K12" i="7"/>
  <c r="K9" i="7"/>
  <c r="K30" i="7"/>
  <c r="K22" i="7"/>
  <c r="K7" i="7"/>
  <c r="K28" i="7"/>
  <c r="K15" i="7"/>
  <c r="K27" i="7"/>
  <c r="K19" i="7"/>
  <c r="K14" i="7"/>
  <c r="K6" i="7"/>
  <c r="K32" i="7"/>
  <c r="K24" i="7"/>
  <c r="K11" i="7"/>
  <c r="K29" i="7"/>
  <c r="K21" i="7"/>
  <c r="K16" i="7"/>
  <c r="K8" i="7"/>
  <c r="K26" i="7"/>
  <c r="K18" i="7"/>
  <c r="K13" i="7"/>
  <c r="K31" i="7"/>
  <c r="K23" i="7"/>
  <c r="K10" i="7"/>
  <c r="K20" i="7"/>
  <c r="I47" i="28"/>
  <c r="I41" i="28"/>
  <c r="I46" i="28"/>
  <c r="I43" i="28"/>
  <c r="I40" i="28"/>
  <c r="I45" i="28"/>
  <c r="I39" i="28"/>
  <c r="I50" i="28"/>
  <c r="I44" i="28"/>
  <c r="I49" i="28"/>
  <c r="I51" i="28"/>
  <c r="I38" i="28"/>
  <c r="I48" i="28"/>
  <c r="I37" i="28"/>
  <c r="I42" i="28"/>
  <c r="I22" i="28"/>
  <c r="I33" i="28"/>
  <c r="I27" i="28"/>
  <c r="I24" i="28"/>
  <c r="I34" i="28"/>
  <c r="I29" i="28"/>
  <c r="I26" i="28"/>
  <c r="I28" i="28"/>
  <c r="I31" i="28"/>
  <c r="I32" i="28"/>
  <c r="I30" i="28"/>
  <c r="I36" i="28"/>
  <c r="I35" i="28"/>
  <c r="I25" i="28"/>
  <c r="I23" i="28"/>
  <c r="I8" i="28"/>
  <c r="J24" i="20"/>
  <c r="F31" i="26" s="1"/>
  <c r="F30" i="26"/>
  <c r="J21" i="20"/>
  <c r="F28" i="26" s="1"/>
  <c r="J20" i="20"/>
  <c r="F27" i="26" s="1"/>
  <c r="J19" i="20"/>
  <c r="F26" i="26" s="1"/>
  <c r="J18" i="20"/>
  <c r="F25" i="26" s="1"/>
  <c r="F3" i="20"/>
  <c r="F2" i="20"/>
  <c r="Z5" i="27" l="1"/>
  <c r="C10" i="26"/>
  <c r="E114" i="26" s="1"/>
  <c r="K11" i="28"/>
  <c r="I52" i="28"/>
  <c r="F32" i="26"/>
  <c r="O3" i="7"/>
  <c r="F67" i="26"/>
  <c r="F66" i="26"/>
  <c r="F65" i="26"/>
  <c r="F64" i="26"/>
  <c r="J50" i="20"/>
  <c r="F57" i="26" s="1"/>
  <c r="J45" i="20"/>
  <c r="F52" i="26" s="1"/>
  <c r="F41" i="26"/>
  <c r="J28" i="20"/>
  <c r="J25" i="20"/>
  <c r="I15" i="28" s="1"/>
  <c r="Z3" i="7" l="1"/>
  <c r="J12" i="28"/>
  <c r="F35" i="26"/>
  <c r="J10" i="24"/>
  <c r="J44" i="20"/>
  <c r="F51" i="26" s="1"/>
  <c r="F49" i="26"/>
  <c r="I13" i="24"/>
  <c r="I70" i="20"/>
  <c r="J40" i="20"/>
  <c r="F46" i="26"/>
  <c r="J29" i="20"/>
  <c r="J14" i="28" s="1"/>
  <c r="J67" i="20"/>
  <c r="J52" i="20"/>
  <c r="F59" i="26" s="1"/>
  <c r="J43" i="20"/>
  <c r="J56" i="20"/>
  <c r="J13" i="28" s="1"/>
  <c r="J46" i="20" l="1"/>
  <c r="F53" i="26" s="1"/>
  <c r="J15" i="28"/>
  <c r="J68" i="20"/>
  <c r="F63" i="26"/>
  <c r="J11" i="24"/>
  <c r="J69" i="20"/>
  <c r="F36" i="26"/>
  <c r="J12" i="24"/>
  <c r="F42" i="26"/>
  <c r="F43" i="26" s="1"/>
  <c r="J41" i="20"/>
  <c r="F48" i="26" s="1"/>
  <c r="F47" i="26"/>
  <c r="F50" i="26"/>
  <c r="J30" i="20"/>
  <c r="J51" i="20"/>
  <c r="J61" i="20"/>
  <c r="F54" i="26" l="1"/>
  <c r="J47" i="20"/>
  <c r="J13" i="24"/>
  <c r="J70" i="20"/>
  <c r="J62" i="20"/>
  <c r="F68" i="26"/>
  <c r="F69" i="26" s="1"/>
  <c r="J53" i="20"/>
  <c r="J16" i="28" s="1"/>
  <c r="J17" i="28" s="1"/>
  <c r="K17" i="28" s="1"/>
  <c r="F58" i="26"/>
  <c r="F60" i="26" s="1"/>
  <c r="J31" i="20"/>
  <c r="F37" i="26"/>
  <c r="F38" i="26" s="1"/>
  <c r="Y14" i="7" l="1"/>
  <c r="Y21" i="7"/>
  <c r="Y10" i="7"/>
  <c r="Y23" i="7"/>
  <c r="Y29" i="7"/>
  <c r="Y27" i="7"/>
  <c r="Y24" i="7"/>
  <c r="Y12" i="7"/>
  <c r="Y13" i="7"/>
  <c r="Y26" i="7"/>
  <c r="Y20" i="7"/>
  <c r="Y11" i="7"/>
  <c r="Y32" i="7"/>
  <c r="Y31" i="7"/>
  <c r="Y16" i="7"/>
  <c r="Y7" i="7"/>
  <c r="Y17" i="7"/>
  <c r="Y6" i="7"/>
  <c r="Y22" i="7"/>
  <c r="Y30" i="7"/>
  <c r="Y9" i="7"/>
  <c r="Y15" i="7"/>
  <c r="Y19" i="7"/>
  <c r="Y18" i="7"/>
  <c r="Y8" i="7"/>
  <c r="Y25" i="7"/>
  <c r="Y28" i="7"/>
  <c r="Y4" i="7"/>
  <c r="Y5" i="7"/>
  <c r="Y3" i="7"/>
  <c r="F71" i="26"/>
  <c r="J64" i="20"/>
  <c r="J71" i="20"/>
  <c r="J72" i="20" s="1"/>
  <c r="J14" i="24"/>
  <c r="V6" i="7" l="1"/>
  <c r="V31" i="7"/>
  <c r="V26" i="7"/>
  <c r="V10" i="7"/>
  <c r="V23" i="7"/>
  <c r="V8" i="7"/>
  <c r="V20" i="7"/>
  <c r="V19" i="7"/>
  <c r="V12" i="7"/>
  <c r="V21" i="7"/>
  <c r="V7" i="7"/>
  <c r="V25" i="7"/>
  <c r="V16" i="7"/>
  <c r="V28" i="7"/>
  <c r="V22" i="7"/>
  <c r="V18" i="7"/>
  <c r="V15" i="7"/>
  <c r="V27" i="7"/>
  <c r="V17" i="7"/>
  <c r="V32" i="7"/>
  <c r="V14" i="7"/>
  <c r="V29" i="7"/>
  <c r="V30" i="7"/>
  <c r="V11" i="7"/>
  <c r="V24" i="7"/>
  <c r="V9" i="7"/>
  <c r="V13" i="7"/>
  <c r="I7" i="27"/>
  <c r="Y7" i="27" s="1"/>
  <c r="AA7" i="27" s="1"/>
  <c r="AB7" i="27" s="1"/>
  <c r="I6" i="27"/>
  <c r="V5" i="7"/>
  <c r="V4" i="7"/>
  <c r="V3" i="7"/>
  <c r="I5" i="27"/>
  <c r="H71" i="26"/>
  <c r="J15" i="24"/>
  <c r="J28" i="7" l="1"/>
  <c r="N28" i="7" s="1"/>
  <c r="P28" i="7" s="1"/>
  <c r="J20" i="7"/>
  <c r="N20" i="7" s="1"/>
  <c r="P20" i="7" s="1"/>
  <c r="J15" i="7"/>
  <c r="N15" i="7" s="1"/>
  <c r="P15" i="7" s="1"/>
  <c r="J9" i="7"/>
  <c r="N9" i="7" s="1"/>
  <c r="P9" i="7" s="1"/>
  <c r="J25" i="7"/>
  <c r="N25" i="7" s="1"/>
  <c r="P25" i="7" s="1"/>
  <c r="J17" i="7"/>
  <c r="N17" i="7" s="1"/>
  <c r="P17" i="7" s="1"/>
  <c r="J12" i="7"/>
  <c r="N12" i="7" s="1"/>
  <c r="P12" i="7" s="1"/>
  <c r="J30" i="7"/>
  <c r="N30" i="7" s="1"/>
  <c r="P30" i="7" s="1"/>
  <c r="J22" i="7"/>
  <c r="N22" i="7" s="1"/>
  <c r="P22" i="7" s="1"/>
  <c r="J7" i="7"/>
  <c r="N7" i="7" s="1"/>
  <c r="P7" i="7" s="1"/>
  <c r="J27" i="7"/>
  <c r="N27" i="7" s="1"/>
  <c r="P27" i="7" s="1"/>
  <c r="J19" i="7"/>
  <c r="N19" i="7" s="1"/>
  <c r="P19" i="7" s="1"/>
  <c r="J14" i="7"/>
  <c r="N14" i="7" s="1"/>
  <c r="P14" i="7" s="1"/>
  <c r="J6" i="7"/>
  <c r="N6" i="7" s="1"/>
  <c r="P6" i="7" s="1"/>
  <c r="J32" i="7"/>
  <c r="N32" i="7" s="1"/>
  <c r="P32" i="7" s="1"/>
  <c r="J24" i="7"/>
  <c r="N24" i="7" s="1"/>
  <c r="P24" i="7" s="1"/>
  <c r="J11" i="7"/>
  <c r="N11" i="7" s="1"/>
  <c r="P11" i="7" s="1"/>
  <c r="J23" i="7"/>
  <c r="N23" i="7" s="1"/>
  <c r="P23" i="7" s="1"/>
  <c r="J29" i="7"/>
  <c r="N29" i="7" s="1"/>
  <c r="P29" i="7" s="1"/>
  <c r="J21" i="7"/>
  <c r="N21" i="7" s="1"/>
  <c r="P21" i="7" s="1"/>
  <c r="J16" i="7"/>
  <c r="N16" i="7" s="1"/>
  <c r="P16" i="7" s="1"/>
  <c r="J8" i="7"/>
  <c r="N8" i="7" s="1"/>
  <c r="P8" i="7" s="1"/>
  <c r="J10" i="7"/>
  <c r="N10" i="7" s="1"/>
  <c r="P10" i="7" s="1"/>
  <c r="J26" i="7"/>
  <c r="N26" i="7" s="1"/>
  <c r="P26" i="7" s="1"/>
  <c r="J18" i="7"/>
  <c r="N18" i="7" s="1"/>
  <c r="P18" i="7" s="1"/>
  <c r="J13" i="7"/>
  <c r="N13" i="7" s="1"/>
  <c r="P13" i="7" s="1"/>
  <c r="J31" i="7"/>
  <c r="N31" i="7" s="1"/>
  <c r="P31" i="7" s="1"/>
  <c r="Y6" i="27"/>
  <c r="AA6" i="27" s="1"/>
  <c r="AB6" i="27" s="1"/>
  <c r="J4" i="7"/>
  <c r="N4" i="7" s="1"/>
  <c r="P4" i="7" s="1"/>
  <c r="J5" i="7"/>
  <c r="N5" i="7" s="1"/>
  <c r="P5" i="7" s="1"/>
  <c r="J3" i="7"/>
  <c r="F112" i="26"/>
  <c r="F113" i="26" s="1"/>
  <c r="V33" i="7"/>
  <c r="Y5" i="27"/>
  <c r="S26" i="7" l="1"/>
  <c r="Q26" i="7"/>
  <c r="X26" i="7"/>
  <c r="X8" i="7"/>
  <c r="Q8" i="7"/>
  <c r="S8" i="7"/>
  <c r="X6" i="7"/>
  <c r="S6" i="7"/>
  <c r="Q6" i="7"/>
  <c r="X17" i="7"/>
  <c r="Q17" i="7"/>
  <c r="S17" i="7"/>
  <c r="S30" i="7"/>
  <c r="X30" i="7"/>
  <c r="Q30" i="7"/>
  <c r="X25" i="7"/>
  <c r="S25" i="7"/>
  <c r="Q25" i="7"/>
  <c r="S19" i="7"/>
  <c r="Q19" i="7"/>
  <c r="X19" i="7"/>
  <c r="X9" i="7"/>
  <c r="S9" i="7"/>
  <c r="Q9" i="7"/>
  <c r="X24" i="7"/>
  <c r="Q24" i="7"/>
  <c r="S24" i="7"/>
  <c r="X32" i="7"/>
  <c r="Q32" i="7"/>
  <c r="S32" i="7"/>
  <c r="S16" i="7"/>
  <c r="Q16" i="7"/>
  <c r="X16" i="7"/>
  <c r="X31" i="7"/>
  <c r="Q31" i="7"/>
  <c r="S31" i="7"/>
  <c r="X29" i="7"/>
  <c r="Q29" i="7"/>
  <c r="S29" i="7"/>
  <c r="Q27" i="7"/>
  <c r="S27" i="7"/>
  <c r="X27" i="7"/>
  <c r="S15" i="7"/>
  <c r="Q15" i="7"/>
  <c r="X15" i="7"/>
  <c r="S10" i="7"/>
  <c r="Q10" i="7"/>
  <c r="X10" i="7"/>
  <c r="S23" i="7"/>
  <c r="X23" i="7"/>
  <c r="Q23" i="7"/>
  <c r="X7" i="7"/>
  <c r="S7" i="7"/>
  <c r="Q7" i="7"/>
  <c r="X20" i="7"/>
  <c r="S20" i="7"/>
  <c r="Q20" i="7"/>
  <c r="X12" i="7"/>
  <c r="S12" i="7"/>
  <c r="Q12" i="7"/>
  <c r="S14" i="7"/>
  <c r="Q14" i="7"/>
  <c r="X14" i="7"/>
  <c r="X21" i="7"/>
  <c r="S21" i="7"/>
  <c r="Q21" i="7"/>
  <c r="Q13" i="7"/>
  <c r="S13" i="7"/>
  <c r="X13" i="7"/>
  <c r="X18" i="7"/>
  <c r="S18" i="7"/>
  <c r="Q18" i="7"/>
  <c r="X11" i="7"/>
  <c r="Q11" i="7"/>
  <c r="S11" i="7"/>
  <c r="S22" i="7"/>
  <c r="X22" i="7"/>
  <c r="Q22" i="7"/>
  <c r="S28" i="7"/>
  <c r="Q28" i="7"/>
  <c r="X28" i="7"/>
  <c r="S4" i="7"/>
  <c r="Q4" i="7"/>
  <c r="X4" i="7"/>
  <c r="S5" i="7"/>
  <c r="X5" i="7"/>
  <c r="Q5" i="7"/>
  <c r="AA5" i="27"/>
  <c r="AB5" i="27" s="1"/>
  <c r="I6" i="24"/>
  <c r="I32" i="24"/>
  <c r="J32" i="24" s="1"/>
  <c r="I48" i="24"/>
  <c r="I23" i="24"/>
  <c r="J23" i="24" s="1"/>
  <c r="I42" i="24"/>
  <c r="I44" i="24"/>
  <c r="I39" i="24"/>
  <c r="I31" i="24"/>
  <c r="J31" i="24" s="1"/>
  <c r="I37" i="24"/>
  <c r="J37" i="24" s="1"/>
  <c r="I35" i="24"/>
  <c r="J35" i="24" s="1"/>
  <c r="I28" i="24"/>
  <c r="J28" i="24" s="1"/>
  <c r="I49" i="24"/>
  <c r="I27" i="24"/>
  <c r="J27" i="24" s="1"/>
  <c r="I46" i="24"/>
  <c r="I29" i="24"/>
  <c r="J29" i="24" s="1"/>
  <c r="I45" i="24"/>
  <c r="I22" i="24"/>
  <c r="J22" i="24" s="1"/>
  <c r="I30" i="24"/>
  <c r="J30" i="24" s="1"/>
  <c r="I36" i="24"/>
  <c r="J36" i="24" s="1"/>
  <c r="I43" i="24"/>
  <c r="I26" i="24"/>
  <c r="J26" i="24" s="1"/>
  <c r="I38" i="24"/>
  <c r="J38" i="24" s="1"/>
  <c r="I20" i="24"/>
  <c r="I21" i="24"/>
  <c r="J21" i="24" s="1"/>
  <c r="I47" i="24"/>
  <c r="I34" i="24"/>
  <c r="J34" i="24" s="1"/>
  <c r="I33" i="24"/>
  <c r="J33" i="24" s="1"/>
  <c r="I40" i="24"/>
  <c r="I25" i="24"/>
  <c r="J25" i="24" s="1"/>
  <c r="I24" i="24"/>
  <c r="J24" i="24" s="1"/>
  <c r="I41" i="24"/>
  <c r="J7" i="28" l="1"/>
  <c r="J5" i="24"/>
  <c r="J4" i="24"/>
  <c r="J6" i="28"/>
  <c r="K5" i="24"/>
  <c r="K7" i="28"/>
  <c r="K4" i="24"/>
  <c r="K6" i="28"/>
  <c r="N3" i="7"/>
  <c r="P3" i="7" s="1"/>
  <c r="Q3" i="7" s="1"/>
  <c r="Q33" i="7" s="1"/>
  <c r="J20" i="24"/>
  <c r="I50" i="24"/>
  <c r="F90" i="26"/>
  <c r="F92" i="26" s="1"/>
  <c r="X3" i="7" l="1"/>
  <c r="S3" i="7"/>
  <c r="S33" i="7" s="1"/>
  <c r="G43" i="24"/>
  <c r="K5" i="28" l="1"/>
  <c r="J5" i="28"/>
  <c r="J3" i="24"/>
  <c r="J6" i="24" s="1"/>
  <c r="E38" i="28"/>
  <c r="E44" i="28"/>
  <c r="E50" i="28"/>
  <c r="E47" i="28"/>
  <c r="E41" i="28"/>
  <c r="G45" i="28"/>
  <c r="E39" i="24"/>
  <c r="E42" i="24"/>
  <c r="E45" i="24"/>
  <c r="E48" i="24"/>
  <c r="E36" i="24"/>
  <c r="E33" i="24"/>
  <c r="E24" i="24"/>
  <c r="E30" i="24"/>
  <c r="E27" i="24"/>
  <c r="E21" i="24"/>
  <c r="E26" i="28"/>
  <c r="E23" i="28"/>
  <c r="E35" i="28"/>
  <c r="E29" i="28"/>
  <c r="E32" i="28"/>
  <c r="G31" i="24"/>
  <c r="G33" i="28"/>
  <c r="K3" i="24"/>
  <c r="C49" i="24" l="1"/>
  <c r="K8" i="28" l="1"/>
  <c r="K6" i="24"/>
  <c r="F114" i="26"/>
  <c r="F115" i="26" s="1"/>
  <c r="F100" i="26" l="1"/>
  <c r="F102" i="26" s="1"/>
  <c r="F106" i="26" l="1"/>
  <c r="F104" i="26"/>
  <c r="J104" i="26" s="1"/>
  <c r="J40" i="24"/>
  <c r="J42" i="24"/>
  <c r="J43" i="24"/>
  <c r="J44" i="24"/>
  <c r="J49" i="24"/>
  <c r="J39" i="24"/>
  <c r="J48" i="24"/>
  <c r="J45" i="24"/>
  <c r="J41" i="24"/>
  <c r="J46" i="24"/>
  <c r="J47" i="24"/>
  <c r="J14" i="26" l="1"/>
  <c r="J50" i="24"/>
  <c r="J36" i="28"/>
  <c r="J31" i="28"/>
  <c r="J28" i="28"/>
  <c r="J42" i="28"/>
  <c r="J51" i="28"/>
  <c r="J25" i="28"/>
  <c r="J35" i="28"/>
  <c r="J48" i="28"/>
  <c r="J39" i="28"/>
  <c r="J24" i="28"/>
  <c r="J34" i="28"/>
  <c r="J38" i="28"/>
  <c r="J40" i="28"/>
  <c r="J26" i="28"/>
  <c r="J37" i="28"/>
  <c r="J46" i="28"/>
  <c r="J27" i="28"/>
  <c r="J32" i="28"/>
  <c r="J41" i="28"/>
  <c r="J50" i="28"/>
  <c r="J29" i="28"/>
  <c r="J30" i="28"/>
  <c r="J44" i="28"/>
  <c r="J22" i="28"/>
  <c r="J33" i="28"/>
  <c r="J49" i="28"/>
  <c r="J47" i="28"/>
  <c r="J23" i="28"/>
  <c r="J45" i="28"/>
  <c r="J43" i="28"/>
  <c r="K9" i="24"/>
  <c r="K15" i="24" s="1"/>
  <c r="C42" i="28" l="1"/>
  <c r="C43" i="28"/>
  <c r="C38" i="28"/>
  <c r="C39" i="28"/>
  <c r="C37" i="28"/>
  <c r="C41" i="28"/>
  <c r="C44" i="28"/>
  <c r="C51" i="28"/>
  <c r="C50" i="28"/>
  <c r="C48" i="28"/>
  <c r="C40" i="28"/>
  <c r="C45" i="28"/>
  <c r="C49" i="28"/>
  <c r="C46" i="28"/>
  <c r="C47" i="28"/>
  <c r="C47" i="24"/>
  <c r="C42" i="24"/>
  <c r="C37" i="24"/>
  <c r="C45" i="24"/>
  <c r="C46" i="24"/>
  <c r="C38" i="24"/>
  <c r="C41" i="24"/>
  <c r="C40" i="24"/>
  <c r="C48" i="24"/>
  <c r="C36" i="24"/>
  <c r="C43" i="24"/>
  <c r="C44" i="24"/>
  <c r="C35" i="24"/>
  <c r="C39" i="24"/>
  <c r="C24" i="24"/>
  <c r="C21" i="24"/>
  <c r="C20" i="24"/>
  <c r="C30" i="28"/>
  <c r="C26" i="28"/>
  <c r="C34" i="28"/>
  <c r="C23" i="28"/>
  <c r="C34" i="24"/>
  <c r="C23" i="24"/>
  <c r="C27" i="24"/>
  <c r="C33" i="24"/>
  <c r="C35" i="28"/>
  <c r="C31" i="28"/>
  <c r="C29" i="28"/>
  <c r="C32" i="24"/>
  <c r="C26" i="24"/>
  <c r="C29" i="24"/>
  <c r="C31" i="24"/>
  <c r="C27" i="28"/>
  <c r="C33" i="28"/>
  <c r="C22" i="28"/>
  <c r="C32" i="28"/>
  <c r="C22" i="24"/>
  <c r="C28" i="24"/>
  <c r="C30" i="24"/>
  <c r="C25" i="24"/>
  <c r="C25" i="28"/>
  <c r="C36" i="28"/>
  <c r="C24" i="28"/>
  <c r="C28" i="28"/>
  <c r="J52" i="28"/>
  <c r="C50" i="24" l="1"/>
  <c r="H51" i="24" s="1"/>
  <c r="C52" i="28"/>
  <c r="H53" i="28" s="1"/>
  <c r="K7" i="24"/>
</calcChain>
</file>

<file path=xl/sharedStrings.xml><?xml version="1.0" encoding="utf-8"?>
<sst xmlns="http://schemas.openxmlformats.org/spreadsheetml/2006/main" count="430" uniqueCount="262">
  <si>
    <t>FICHA CADASTRAL DA EMPRESA</t>
  </si>
  <si>
    <t>Pregão Nº</t>
  </si>
  <si>
    <t>Processo nº</t>
  </si>
  <si>
    <t>Sim</t>
  </si>
  <si>
    <t>DADOS CADASTRAIS</t>
  </si>
  <si>
    <t>Não</t>
  </si>
  <si>
    <t>CNPJ</t>
  </si>
  <si>
    <t>Razão Social</t>
  </si>
  <si>
    <t>Endereço</t>
  </si>
  <si>
    <t>Bairro</t>
  </si>
  <si>
    <t>Cidade</t>
  </si>
  <si>
    <t>UF</t>
  </si>
  <si>
    <t>CEP</t>
  </si>
  <si>
    <t>Telefone</t>
  </si>
  <si>
    <t>e-mail</t>
  </si>
  <si>
    <t>REPRESENTANTE(S) DA EMPRESA</t>
  </si>
  <si>
    <t>CPF</t>
  </si>
  <si>
    <t>Nome</t>
  </si>
  <si>
    <t>Sócio Administrador?</t>
  </si>
  <si>
    <t>Signatário do Contrato?</t>
  </si>
  <si>
    <t>(sim/não)</t>
  </si>
  <si>
    <t>Local</t>
  </si>
  <si>
    <t>Data</t>
  </si>
  <si>
    <t>Assinatura</t>
  </si>
  <si>
    <t>DADOS DA EMPRESA</t>
  </si>
  <si>
    <t>Incidência cumulativa de PIS e de COFINS</t>
  </si>
  <si>
    <t>Incidência não-cumulativa de PIS e de COFINS</t>
  </si>
  <si>
    <t>Sindicato da categoria</t>
  </si>
  <si>
    <t>Data base da categoria</t>
  </si>
  <si>
    <t>Fornecimento de cesta básica aos funcionários? (sim/não)</t>
  </si>
  <si>
    <t>Regime Tributário</t>
  </si>
  <si>
    <t>SAT (RATxFAP) (%)</t>
  </si>
  <si>
    <t>Despesas Administrativas(%)</t>
  </si>
  <si>
    <t>Lucro Bruto (%)</t>
  </si>
  <si>
    <t>COFINS</t>
  </si>
  <si>
    <t>PIS</t>
  </si>
  <si>
    <t>Desoneração da folha (%)</t>
  </si>
  <si>
    <t>Vigência Contratual</t>
  </si>
  <si>
    <t>meses</t>
  </si>
  <si>
    <t>Módulo I - Encargos previdenciários e FGTS</t>
  </si>
  <si>
    <t>Percentual</t>
  </si>
  <si>
    <t>Previdência Social</t>
  </si>
  <si>
    <t>SESI/SESC</t>
  </si>
  <si>
    <t>SENAI/SENAC</t>
  </si>
  <si>
    <t>INCRA</t>
  </si>
  <si>
    <t>Salário Educação</t>
  </si>
  <si>
    <t>FGTS</t>
  </si>
  <si>
    <t>SAT (RAT X FAP)</t>
  </si>
  <si>
    <t>SEBRAE</t>
  </si>
  <si>
    <t>Total Módulo I</t>
  </si>
  <si>
    <t>Módulo II - 13º Salário e Adicional de Férias</t>
  </si>
  <si>
    <t>13º  salário</t>
  </si>
  <si>
    <t>Abono de férias</t>
  </si>
  <si>
    <t>Encargos sociais incidentes</t>
  </si>
  <si>
    <t>Total Módulo II</t>
  </si>
  <si>
    <t>Módulo III - Afastamento Maternidade</t>
  </si>
  <si>
    <t>Afastamento Maternidade</t>
  </si>
  <si>
    <t>Total Módulo III</t>
  </si>
  <si>
    <t>Módulo IV - Provisão para Rescisão</t>
  </si>
  <si>
    <t>Aviso prévio indenizado</t>
  </si>
  <si>
    <t>Incidência FGTS sobre o aviso prévio indenizado</t>
  </si>
  <si>
    <t>Multa FGTS sobre o aviso prévio indenizado</t>
  </si>
  <si>
    <t>Aviso prévio trabalhado</t>
  </si>
  <si>
    <t>Encargos sociais incidentes sobre aviso prévio trabalhado</t>
  </si>
  <si>
    <t>Multa FGTS sobre o aviso prévio trabalhado</t>
  </si>
  <si>
    <t>Indenização Adicional</t>
  </si>
  <si>
    <t>Multa FGTS sobre depósitos de FGTS</t>
  </si>
  <si>
    <t>Total Módulo IV</t>
  </si>
  <si>
    <t>Módulo V - Multa de FGTS</t>
  </si>
  <si>
    <t>Remuneração</t>
  </si>
  <si>
    <t>Férias + Adicional de Férias</t>
  </si>
  <si>
    <t>13º Salário</t>
  </si>
  <si>
    <t>Total Módulo V</t>
  </si>
  <si>
    <t>Módulo VI - Custo de Reposição do Profissional Ausente</t>
  </si>
  <si>
    <t>Férias</t>
  </si>
  <si>
    <t>Auxílio doença</t>
  </si>
  <si>
    <t>Licença paternidade</t>
  </si>
  <si>
    <t>Faltas legais</t>
  </si>
  <si>
    <t>Acidente de trabalho</t>
  </si>
  <si>
    <t>Total Módulo VI</t>
  </si>
  <si>
    <t>Total dos Encargos Sociais e Trabalhistas</t>
  </si>
  <si>
    <t>PERCENTUAIS DE CONTINGENCIAMENTO MENSAL DE ENCARGOS TRABALHISTAS</t>
  </si>
  <si>
    <t>Abono de Férias</t>
  </si>
  <si>
    <t>Incidência de encargos trabalhistas: percentual total do Módulo I s/ os itens 1, 2 e 3</t>
  </si>
  <si>
    <t>Multa FGTS</t>
  </si>
  <si>
    <t>PARÂMETROS DE CÁLCULO</t>
  </si>
  <si>
    <t>Dias Estimados por Mês - Trabalho de Segunda a Sexta</t>
  </si>
  <si>
    <t xml:space="preserve">Jornada Mensal (horas) </t>
  </si>
  <si>
    <t>Hora Extra - % do adicional da hora extra comum</t>
  </si>
  <si>
    <t>Hora Extra - % do adicional da hora extra aos sábados</t>
  </si>
  <si>
    <t>Hora Extra - % do adicional da hora extra aos domingos e feriados</t>
  </si>
  <si>
    <t>Adicional de Periculosidade</t>
  </si>
  <si>
    <t>Adicional de Acúmulo de Função</t>
  </si>
  <si>
    <t>VALORES REFERENCIAIS REMUNERAÇÃO - CONVENÇÃO COLETIVA DA CATEGORIA</t>
  </si>
  <si>
    <t>Código</t>
  </si>
  <si>
    <t>Descrição</t>
  </si>
  <si>
    <t>Salário Base</t>
  </si>
  <si>
    <t>Adicionais</t>
  </si>
  <si>
    <t>Auxiliar de Mão de Obra Braçal - 44 horas semanais - Segunda a Sexta</t>
  </si>
  <si>
    <t>BENEFÍCIOS - Convenção Coletiva de Trabalho</t>
  </si>
  <si>
    <t>Base</t>
  </si>
  <si>
    <t>Valor</t>
  </si>
  <si>
    <t>Parte do Empregado(a)</t>
  </si>
  <si>
    <t>Valor Final</t>
  </si>
  <si>
    <t>Assistência Odontológica</t>
  </si>
  <si>
    <t>Valor Mensal</t>
  </si>
  <si>
    <t>Auxílio Creche</t>
  </si>
  <si>
    <t>Ajuda a filho com deficiência</t>
  </si>
  <si>
    <t>Benefício Social Familiar</t>
  </si>
  <si>
    <t>Cesta básica</t>
  </si>
  <si>
    <t>Dia do Trabalhador</t>
  </si>
  <si>
    <t>Norma Regulamentadora Nº 07</t>
  </si>
  <si>
    <t>Seguro de vida</t>
  </si>
  <si>
    <t>Vale refeição /ticket refeição</t>
  </si>
  <si>
    <t>Valor diário</t>
  </si>
  <si>
    <t>Prêmio de Boa Permanência</t>
  </si>
  <si>
    <t>Coeficiente de Assiduidade</t>
  </si>
  <si>
    <t>VALORES REFERENCIAIS MENSAIS - UNIFORMES, EPIs e MATERIAIS</t>
  </si>
  <si>
    <t>Uniformes</t>
  </si>
  <si>
    <t>MUNICÍPIOS DE PRESTAÇÃO DE SERVIÇOS</t>
  </si>
  <si>
    <t>Lote</t>
  </si>
  <si>
    <t>Município</t>
  </si>
  <si>
    <t>ISSQN</t>
  </si>
  <si>
    <t>BDI *</t>
  </si>
  <si>
    <t>Vale Transporte - (Ida e Volta)</t>
  </si>
  <si>
    <t>Mês de Início da Prestação de Serviços</t>
  </si>
  <si>
    <t>Fórmula BDI com desoneração = (1+taxa_adm) x (1+taxa_lucro) / (1-%PIS-%COFINS-%ISS-%Desoneração) -1</t>
  </si>
  <si>
    <t>Localidade</t>
  </si>
  <si>
    <t>Função</t>
  </si>
  <si>
    <t>Unidade</t>
  </si>
  <si>
    <t>Periodicidade</t>
  </si>
  <si>
    <t>Dias Úteis Estimados</t>
  </si>
  <si>
    <t xml:space="preserve">Quantidade </t>
  </si>
  <si>
    <t>REMUNERAÇÃO</t>
  </si>
  <si>
    <t>Encargos Sociais e Trabalhistas</t>
  </si>
  <si>
    <t>Benefícios</t>
  </si>
  <si>
    <t>Vale Transporte</t>
  </si>
  <si>
    <t>Uniformes e EPI´s</t>
  </si>
  <si>
    <t>Valor Total Mensal Unitário</t>
  </si>
  <si>
    <t>BDI</t>
  </si>
  <si>
    <t xml:space="preserve">Valor Total Unitário com BDI
</t>
  </si>
  <si>
    <t xml:space="preserve">Valor Total Mensal
</t>
  </si>
  <si>
    <t xml:space="preserve">Mês de inicio da Prestação do Serviço
</t>
  </si>
  <si>
    <t xml:space="preserve">Valor Total período contratual
</t>
  </si>
  <si>
    <t>Valor Total Mensal Remuneração</t>
  </si>
  <si>
    <t xml:space="preserve">Valor Mensal a Contigenciar </t>
  </si>
  <si>
    <t xml:space="preserve">Desconto - Falta sem reposição (por funcionário)
</t>
  </si>
  <si>
    <t xml:space="preserve">Desconto - Dia útil não trabalhado (por funcionário)
</t>
  </si>
  <si>
    <t xml:space="preserve">Desconto - Prêmio Boa Permanência (por funcionário)
</t>
  </si>
  <si>
    <t>QUADRO RESUMO</t>
  </si>
  <si>
    <t>Quantidade</t>
  </si>
  <si>
    <t>Remuneração Mensal *</t>
  </si>
  <si>
    <t xml:space="preserve">Valor Total </t>
  </si>
  <si>
    <t>TOTAL</t>
  </si>
  <si>
    <t>* Remuneração mensal para cálculo do contingenciamento de encargos trabalhistas</t>
  </si>
  <si>
    <t>A</t>
  </si>
  <si>
    <t>Total da Mão de Obra (remuneração Mensal)</t>
  </si>
  <si>
    <t>B</t>
  </si>
  <si>
    <t>C</t>
  </si>
  <si>
    <t>D</t>
  </si>
  <si>
    <t>E</t>
  </si>
  <si>
    <t>Incidência de encargos trabalhistas: percentual total do Módulo I s/ os itens A,B, C e D</t>
  </si>
  <si>
    <t>F</t>
  </si>
  <si>
    <t>Valor total mensal a contingenciar</t>
  </si>
  <si>
    <t>CRONOGRAMA FÍSICO FINANCEIRO</t>
  </si>
  <si>
    <t>Mês</t>
  </si>
  <si>
    <t>Valor Total da Contratação</t>
  </si>
  <si>
    <t>Total Mensal Remuneração</t>
  </si>
  <si>
    <t>Total Mensal Contingenciamento</t>
  </si>
  <si>
    <t>Mensal</t>
  </si>
  <si>
    <t>Total Geral</t>
  </si>
  <si>
    <t>Localidade:</t>
  </si>
  <si>
    <t/>
  </si>
  <si>
    <t>DADOS DA FUNÇÃO</t>
  </si>
  <si>
    <t>Qtde</t>
  </si>
  <si>
    <t>PLANILHA DE FORMAÇÃO DE PREÇOS</t>
  </si>
  <si>
    <t>Módulo I - Mão de obra  (remuneração)</t>
  </si>
  <si>
    <t>Valor "R$"</t>
  </si>
  <si>
    <t>Salário base Mensal</t>
  </si>
  <si>
    <t>Total  de Mão de Obra (remuneração)</t>
  </si>
  <si>
    <t>ENCARGOS PREVIDENCIÁRIOS E TRABALHISTAS</t>
  </si>
  <si>
    <t>Módulo II - Encargos previdenciários e FGTS</t>
  </si>
  <si>
    <t>Módulo III - 13º Salário e Adicional de Férias</t>
  </si>
  <si>
    <t>Módulo IV - Afastamento Maternidade</t>
  </si>
  <si>
    <t>Licença maternidade</t>
  </si>
  <si>
    <t>Módulo V - Provisão para Rescisão</t>
  </si>
  <si>
    <t>Módulo VI - Multa de FGTS e Contribuição Social</t>
  </si>
  <si>
    <t>Módulo VII - Custo de Reposição do Profissional Ausente</t>
  </si>
  <si>
    <t>Total Módulo VII</t>
  </si>
  <si>
    <t>Módulo VIII - Insumos e Obrigações Decorrentes de Convenção Coletiva</t>
  </si>
  <si>
    <t>Diário</t>
  </si>
  <si>
    <t>Dias úteis estimados no mês</t>
  </si>
  <si>
    <t>Dedução</t>
  </si>
  <si>
    <t xml:space="preserve">Vale Refeição </t>
  </si>
  <si>
    <t>Assistência Médica</t>
  </si>
  <si>
    <t xml:space="preserve">Cesta básica </t>
  </si>
  <si>
    <t>Norma Regulamentadora nº 7</t>
  </si>
  <si>
    <t>Seguro de Vida</t>
  </si>
  <si>
    <t xml:space="preserve">Uniformes </t>
  </si>
  <si>
    <t xml:space="preserve"> Prêmio de Boa Permanência</t>
  </si>
  <si>
    <t>Outros (mensal)</t>
  </si>
  <si>
    <t>Total Módulo VIII</t>
  </si>
  <si>
    <t>Custo Total - Módulo  I ao VIII</t>
  </si>
  <si>
    <t>Módulo IX - Benefícios e Despesas Indiretas (BDI)</t>
  </si>
  <si>
    <t>Valor R$</t>
  </si>
  <si>
    <t>Despesas Administrativas/indiretas</t>
  </si>
  <si>
    <t>Lucro Bruto</t>
  </si>
  <si>
    <t>Total Módulo X</t>
  </si>
  <si>
    <t>TOTAL DE DESCONTO POR DIA ÚTIL NÃO TRABALHADO</t>
  </si>
  <si>
    <t>Item</t>
  </si>
  <si>
    <t>Valor Dia R$</t>
  </si>
  <si>
    <t>Vale alimentação</t>
  </si>
  <si>
    <t>Vale transporte</t>
  </si>
  <si>
    <t>Custo de reposição por ausências legais + encargos sociais</t>
  </si>
  <si>
    <t>Subtotal</t>
  </si>
  <si>
    <t>Benefícios e Despesas Indiretas (BDI)</t>
  </si>
  <si>
    <t>Total de desconto individual por dia</t>
  </si>
  <si>
    <t>Dias Estimados</t>
  </si>
  <si>
    <t>Remuneração Total</t>
  </si>
  <si>
    <t>Encargos Sociais</t>
  </si>
  <si>
    <t>EPIs</t>
  </si>
  <si>
    <t>Valor Total s/BDI</t>
  </si>
  <si>
    <t>Valor Total</t>
  </si>
  <si>
    <t>Vale refeição</t>
  </si>
  <si>
    <t>Total Benefícios</t>
  </si>
  <si>
    <t>Auxiliar de apoio operacional - Mão de Obra Braçal - 44 horas semanais - segunda a sexta</t>
  </si>
  <si>
    <t>Posto</t>
  </si>
  <si>
    <t>Operador(a) de Empilhadeira - 44 horas semanais - Segunda a Sexta</t>
  </si>
  <si>
    <t>Supervisor(a) de Serviços Gerais - 44 horas semanais - Segunda a Sexta</t>
  </si>
  <si>
    <t>Percentual a ser contingenciado - Resolução CNJ nº 651/2025</t>
  </si>
  <si>
    <t>Valor de desconto por falta sem reposição</t>
  </si>
  <si>
    <t>Outros (especificar e inserir valor mensal)</t>
  </si>
  <si>
    <t>TOTAL GERAL</t>
  </si>
  <si>
    <t>*Fórmula BDI  = (1+taxa_adm) x (1+taxa_lucro) / (1-%PIS-%COFINS-%ISS) -1</t>
  </si>
  <si>
    <t>PRÉDIO ADM. MELO PEIXOTO</t>
  </si>
  <si>
    <t>FR DE SANTANA</t>
  </si>
  <si>
    <t>FR DE SANTO AMARO</t>
  </si>
  <si>
    <t>FR DO JABAQUARA</t>
  </si>
  <si>
    <t>FR DA LAPA</t>
  </si>
  <si>
    <t>FR SÃO MIGUEL PAULISTA</t>
  </si>
  <si>
    <t>FR PENHA DE FRANÇA</t>
  </si>
  <si>
    <t>FR ITAQUERA</t>
  </si>
  <si>
    <t>FR TATUAPÉ</t>
  </si>
  <si>
    <t>FR VILA PRUDENTE</t>
  </si>
  <si>
    <t>FR PINHEIROS</t>
  </si>
  <si>
    <t>FR NOSSA SENHORA DO Ó</t>
  </si>
  <si>
    <t>FR BUTANTÃ</t>
  </si>
  <si>
    <t>EXECUÇÕES FISCAIS DA FAZENDA PÚBLICA</t>
  </si>
  <si>
    <t>PALÁCIO DA JUSTIÇA</t>
  </si>
  <si>
    <t>JOÃO MENDES JUNIOR</t>
  </si>
  <si>
    <t>COMP. JUD. MIN. MÁRIO GUIMARÃES</t>
  </si>
  <si>
    <t>HELY LOPES MEIRELLES</t>
  </si>
  <si>
    <t>PÁTIO DO COLÉGIO</t>
  </si>
  <si>
    <t>CENTRO ADM. CONSOLAÇÃO</t>
  </si>
  <si>
    <t>PRÉDIO ADM. MELO PEIXOTO - ADM</t>
  </si>
  <si>
    <t>RUA DA GLÓRIA</t>
  </si>
  <si>
    <t>PRAÇA DO PATRIARCA</t>
  </si>
  <si>
    <t>GADE MMDC</t>
  </si>
  <si>
    <t>GADE 23 DE MAIO</t>
  </si>
  <si>
    <t>GADE 9 DE JULHO</t>
  </si>
  <si>
    <t>GADE I e II</t>
  </si>
  <si>
    <t>COMP. JUD. IPIRANGA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</si>
</sst>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R$ &quot;* #,##0.00_);_(&quot;R$ &quot;* \(#,##0.00\);_(&quot;R$ &quot;* &quot;-&quot;??_);_(@_)"/>
    <numFmt numFmtId="165" formatCode="_(* #,##0.00_);_(* \(#,##0.00\);_(* &quot;-&quot;??_);_(@_)"/>
    <numFmt numFmtId="166" formatCode="00\-0000"/>
    <numFmt numFmtId="167" formatCode="_-* #,##0_-;\-* #,##0_-;_-* &quot;-&quot;??_-;_-@_-"/>
    <numFmt numFmtId="168" formatCode="0_ ;\-0\ "/>
    <numFmt numFmtId="169" formatCode="_-* #,##0.0000_-;\-* #,##0.0000_-;_-* &quot;-&quot;??_-;_-@_-"/>
    <numFmt numFmtId="170" formatCode="0.0000%"/>
    <numFmt numFmtId="171" formatCode="_-* #,##0.0000_-;\-* #,##0.0000_-;_-* &quot;-&quot;????_-;_-@_-"/>
    <numFmt numFmtId="172" formatCode="#,##0_ ;\-#,##0\ "/>
    <numFmt numFmtId="173" formatCode="_-* #,##0.00000_-;\-* #,##0.00000_-;_-* &quot;-&quot;??_-;_-@_-"/>
    <numFmt numFmtId="174" formatCode="#,##0.00_ ;\-#,##0.00\ "/>
  </numFmts>
  <fonts count="33"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b/>
      <sz val="9"/>
      <color theme="1"/>
      <name val="Calibri"/>
      <family val="2"/>
      <scheme val="minor"/>
    </font>
    <font>
      <sz val="9"/>
      <color theme="1"/>
      <name val="Calibri"/>
      <family val="2"/>
      <scheme val="minor"/>
    </font>
    <font>
      <b/>
      <sz val="9"/>
      <name val="Calibri"/>
      <family val="2"/>
      <scheme val="minor"/>
    </font>
    <font>
      <sz val="9"/>
      <color theme="0"/>
      <name val="Calibri"/>
      <family val="2"/>
      <scheme val="minor"/>
    </font>
    <font>
      <sz val="9"/>
      <name val="Calibri"/>
      <family val="2"/>
      <scheme val="minor"/>
    </font>
    <font>
      <b/>
      <sz val="9"/>
      <color theme="1"/>
      <name val="Calibri"/>
      <family val="2"/>
    </font>
    <font>
      <sz val="9"/>
      <color theme="1"/>
      <name val="Calibri"/>
      <family val="2"/>
    </font>
    <font>
      <sz val="9"/>
      <color rgb="FFFF0000"/>
      <name val="Calibri"/>
      <family val="2"/>
      <scheme val="minor"/>
    </font>
    <font>
      <sz val="11"/>
      <color rgb="FFFF0000"/>
      <name val="Calibri"/>
      <family val="2"/>
      <scheme val="minor"/>
    </font>
    <font>
      <sz val="11"/>
      <color theme="0"/>
      <name val="Calibri"/>
      <family val="2"/>
      <scheme val="minor"/>
    </font>
    <font>
      <b/>
      <sz val="8"/>
      <name val="Calibri"/>
      <family val="2"/>
      <scheme val="minor"/>
    </font>
    <font>
      <b/>
      <sz val="8"/>
      <color theme="1"/>
      <name val="Calibri"/>
      <family val="2"/>
      <scheme val="minor"/>
    </font>
    <font>
      <sz val="8"/>
      <color theme="1"/>
      <name val="Calibri"/>
      <family val="2"/>
      <scheme val="minor"/>
    </font>
    <font>
      <sz val="8"/>
      <name val="Calibri"/>
      <family val="2"/>
      <scheme val="minor"/>
    </font>
    <font>
      <sz val="8"/>
      <color rgb="FFFF0000"/>
      <name val="Calibri"/>
      <family val="2"/>
      <scheme val="minor"/>
    </font>
    <font>
      <b/>
      <sz val="8"/>
      <color rgb="FFC00000"/>
      <name val="Calibri"/>
      <family val="2"/>
      <scheme val="minor"/>
    </font>
    <font>
      <sz val="8"/>
      <color theme="0"/>
      <name val="Calibri"/>
      <family val="2"/>
      <scheme val="minor"/>
    </font>
    <font>
      <sz val="10"/>
      <color theme="1"/>
      <name val="Calibri"/>
      <family val="2"/>
      <scheme val="minor"/>
    </font>
    <font>
      <b/>
      <sz val="10"/>
      <color theme="1"/>
      <name val="Calibri"/>
      <family val="2"/>
      <scheme val="minor"/>
    </font>
    <font>
      <b/>
      <sz val="9"/>
      <color theme="4" tint="-0.249977111117893"/>
      <name val="Calibri"/>
      <family val="2"/>
      <scheme val="minor"/>
    </font>
    <font>
      <b/>
      <sz val="10"/>
      <name val="Calibri"/>
      <family val="2"/>
      <scheme val="minor"/>
    </font>
    <font>
      <b/>
      <sz val="9"/>
      <color theme="4"/>
      <name val="Calibri"/>
      <family val="2"/>
      <scheme val="minor"/>
    </font>
    <font>
      <b/>
      <sz val="9"/>
      <color rgb="FF000000"/>
      <name val="Calibri"/>
      <family val="2"/>
      <scheme val="minor"/>
    </font>
    <font>
      <b/>
      <sz val="18"/>
      <name val="Calibri"/>
      <family val="2"/>
      <scheme val="minor"/>
    </font>
    <font>
      <sz val="18"/>
      <name val="Calibri"/>
      <family val="2"/>
      <scheme val="minor"/>
    </font>
    <font>
      <b/>
      <sz val="14"/>
      <color theme="1"/>
      <name val="Calibri"/>
      <family val="2"/>
      <scheme val="minor"/>
    </font>
    <font>
      <b/>
      <sz val="10"/>
      <color rgb="FF000000"/>
      <name val="Calibri"/>
      <family val="2"/>
      <scheme val="minor"/>
    </font>
    <font>
      <sz val="10"/>
      <color rgb="FF000000"/>
      <name val="Calibri"/>
      <family val="2"/>
      <scheme val="minor"/>
    </font>
    <font>
      <sz val="8"/>
      <color theme="5"/>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theme="4"/>
      </patternFill>
    </fill>
    <fill>
      <patternFill patternType="solid">
        <fgColor theme="0" tint="-0.249977111117893"/>
        <bgColor theme="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79998168889431442"/>
        <bgColor theme="4"/>
      </patternFill>
    </fill>
  </fills>
  <borders count="6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3" tint="0.59996337778862885"/>
      </left>
      <right/>
      <top style="thin">
        <color theme="3" tint="0.59996337778862885"/>
      </top>
      <bottom style="thin">
        <color theme="3" tint="0.59996337778862885"/>
      </bottom>
      <diagonal/>
    </border>
    <border>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
      <left/>
      <right/>
      <top style="thin">
        <color theme="3" tint="0.59996337778862885"/>
      </top>
      <bottom/>
      <diagonal/>
    </border>
    <border>
      <left style="thin">
        <color theme="3" tint="0.59996337778862885"/>
      </left>
      <right/>
      <top style="thin">
        <color theme="3" tint="0.59996337778862885"/>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0"/>
      </left>
      <right/>
      <top style="thin">
        <color theme="3" tint="0.59996337778862885"/>
      </top>
      <bottom style="thin">
        <color theme="0"/>
      </bottom>
      <diagonal/>
    </border>
    <border>
      <left/>
      <right/>
      <top style="thin">
        <color theme="3" tint="0.59996337778862885"/>
      </top>
      <bottom style="thin">
        <color theme="0"/>
      </bottom>
      <diagonal/>
    </border>
    <border>
      <left/>
      <right style="thin">
        <color theme="0"/>
      </right>
      <top style="thin">
        <color theme="3" tint="0.59996337778862885"/>
      </top>
      <bottom style="thin">
        <color theme="0"/>
      </bottom>
      <diagonal/>
    </border>
    <border>
      <left/>
      <right/>
      <top/>
      <bottom style="thin">
        <color theme="3" tint="0.59996337778862885"/>
      </bottom>
      <diagonal/>
    </border>
    <border>
      <left style="thin">
        <color theme="3" tint="0.59996337778862885"/>
      </left>
      <right/>
      <top/>
      <bottom style="thin">
        <color theme="3" tint="0.59996337778862885"/>
      </bottom>
      <diagonal/>
    </border>
    <border>
      <left/>
      <right style="thin">
        <color theme="0"/>
      </right>
      <top style="thin">
        <color theme="3" tint="0.59996337778862885"/>
      </top>
      <bottom style="thin">
        <color theme="3" tint="0.59996337778862885"/>
      </bottom>
      <diagonal/>
    </border>
    <border>
      <left style="thin">
        <color theme="0"/>
      </left>
      <right/>
      <top style="thin">
        <color theme="0"/>
      </top>
      <bottom/>
      <diagonal/>
    </border>
    <border>
      <left/>
      <right style="thin">
        <color theme="0"/>
      </right>
      <top style="thin">
        <color theme="0"/>
      </top>
      <bottom/>
      <diagonal/>
    </border>
    <border>
      <left/>
      <right style="thin">
        <color theme="3" tint="0.59996337778862885"/>
      </right>
      <top style="thin">
        <color theme="3" tint="0.59996337778862885"/>
      </top>
      <bottom/>
      <diagonal/>
    </border>
    <border>
      <left style="thin">
        <color theme="3" tint="0.59996337778862885"/>
      </left>
      <right style="thin">
        <color theme="3" tint="0.59996337778862885"/>
      </right>
      <top style="thin">
        <color theme="3" tint="0.59996337778862885"/>
      </top>
      <bottom/>
      <diagonal/>
    </border>
    <border>
      <left style="thin">
        <color theme="3" tint="0.59996337778862885"/>
      </left>
      <right style="thin">
        <color theme="3" tint="0.59996337778862885"/>
      </right>
      <top/>
      <bottom/>
      <diagonal/>
    </border>
    <border>
      <left style="thin">
        <color theme="3" tint="0.59996337778862885"/>
      </left>
      <right style="thin">
        <color theme="3" tint="0.59996337778862885"/>
      </right>
      <top/>
      <bottom style="thin">
        <color theme="3" tint="0.59996337778862885"/>
      </bottom>
      <diagonal/>
    </border>
    <border>
      <left style="thin">
        <color theme="3" tint="0.59996337778862885"/>
      </left>
      <right/>
      <top/>
      <bottom/>
      <diagonal/>
    </border>
    <border>
      <left/>
      <right style="thin">
        <color theme="3" tint="0.59996337778862885"/>
      </right>
      <top/>
      <bottom/>
      <diagonal/>
    </border>
    <border>
      <left/>
      <right style="thin">
        <color theme="3" tint="0.59996337778862885"/>
      </right>
      <top/>
      <bottom style="thin">
        <color theme="3" tint="0.59996337778862885"/>
      </bottom>
      <diagonal/>
    </border>
    <border>
      <left style="thin">
        <color theme="0" tint="-0.34998626667073579"/>
      </left>
      <right style="thin">
        <color theme="0" tint="-0.499984740745262"/>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34998626667073579"/>
      </top>
      <bottom style="thin">
        <color theme="0" tint="-0.34998626667073579"/>
      </bottom>
      <diagonal/>
    </border>
    <border>
      <left style="thin">
        <color theme="0" tint="-0.499984740745262"/>
      </left>
      <right style="thin">
        <color theme="0" tint="-0.34998626667073579"/>
      </right>
      <top style="thin">
        <color theme="0" tint="-0.34998626667073579"/>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499984740745262"/>
      </right>
      <top style="thin">
        <color theme="0" tint="-0.34998626667073579"/>
      </top>
      <bottom style="thin">
        <color theme="0" tint="-0.34998626667073579"/>
      </bottom>
      <diagonal/>
    </border>
    <border>
      <left style="thin">
        <color theme="0"/>
      </left>
      <right style="thin">
        <color theme="0"/>
      </right>
      <top style="thin">
        <color theme="0" tint="-0.499984740745262"/>
      </top>
      <bottom style="thin">
        <color theme="0"/>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3" fillId="0" borderId="0"/>
  </cellStyleXfs>
  <cellXfs count="508">
    <xf numFmtId="0" fontId="0" fillId="0" borderId="0" xfId="0"/>
    <xf numFmtId="0" fontId="0" fillId="0" borderId="1" xfId="0" applyBorder="1"/>
    <xf numFmtId="10" fontId="5" fillId="0" borderId="4" xfId="2" applyNumberFormat="1" applyFont="1" applyBorder="1" applyAlignment="1" applyProtection="1">
      <alignment vertical="center"/>
    </xf>
    <xf numFmtId="0" fontId="5" fillId="0" borderId="4" xfId="0" applyFont="1" applyBorder="1" applyAlignment="1">
      <alignment horizontal="center" vertical="center" wrapText="1"/>
    </xf>
    <xf numFmtId="166" fontId="6" fillId="9" borderId="4" xfId="0" applyNumberFormat="1" applyFont="1" applyFill="1" applyBorder="1" applyAlignment="1">
      <alignment horizontal="center" vertical="center" wrapText="1"/>
    </xf>
    <xf numFmtId="0" fontId="5" fillId="0" borderId="0" xfId="0" applyFont="1" applyAlignment="1">
      <alignment vertical="center"/>
    </xf>
    <xf numFmtId="0" fontId="5" fillId="0" borderId="4" xfId="0" applyFont="1" applyBorder="1" applyAlignment="1">
      <alignment horizontal="left" vertical="center" wrapText="1"/>
    </xf>
    <xf numFmtId="0" fontId="5" fillId="0" borderId="3" xfId="0" applyFont="1" applyBorder="1"/>
    <xf numFmtId="0" fontId="5" fillId="0" borderId="1" xfId="0" applyFont="1" applyBorder="1"/>
    <xf numFmtId="0" fontId="9" fillId="0" borderId="7" xfId="0" applyFont="1" applyBorder="1" applyAlignment="1">
      <alignment horizontal="left" vertical="center" wrapText="1"/>
    </xf>
    <xf numFmtId="0" fontId="7" fillId="0" borderId="1" xfId="0" applyFont="1" applyBorder="1"/>
    <xf numFmtId="0" fontId="9" fillId="2" borderId="4"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8" borderId="4" xfId="0" applyFont="1" applyFill="1" applyBorder="1" applyAlignment="1" applyProtection="1">
      <alignment horizontal="left" vertical="center" wrapText="1"/>
      <protection locked="0"/>
    </xf>
    <xf numFmtId="0" fontId="9" fillId="8" borderId="4" xfId="0" applyFont="1" applyFill="1" applyBorder="1" applyAlignment="1">
      <alignment horizontal="center" vertical="center" wrapText="1"/>
    </xf>
    <xf numFmtId="0" fontId="10" fillId="8" borderId="4" xfId="0" applyFont="1" applyFill="1" applyBorder="1" applyAlignment="1" applyProtection="1">
      <alignment horizontal="center" vertical="center" wrapText="1"/>
      <protection locked="0"/>
    </xf>
    <xf numFmtId="14" fontId="10" fillId="8" borderId="4" xfId="0" applyNumberFormat="1" applyFont="1" applyFill="1" applyBorder="1" applyAlignment="1" applyProtection="1">
      <alignment horizontal="center" vertical="center" wrapText="1"/>
      <protection locked="0"/>
    </xf>
    <xf numFmtId="0" fontId="5" fillId="0" borderId="2" xfId="0" applyFont="1" applyBorder="1"/>
    <xf numFmtId="0" fontId="5" fillId="0" borderId="3" xfId="0" applyFont="1" applyBorder="1" applyAlignment="1">
      <alignment vertical="center" wrapText="1"/>
    </xf>
    <xf numFmtId="0" fontId="8" fillId="0" borderId="4" xfId="0" applyFont="1" applyBorder="1" applyAlignment="1">
      <alignment horizontal="center" vertical="center" wrapText="1"/>
    </xf>
    <xf numFmtId="0" fontId="8" fillId="0" borderId="4" xfId="0" applyFont="1" applyBorder="1" applyAlignment="1">
      <alignment vertical="center" wrapText="1"/>
    </xf>
    <xf numFmtId="43" fontId="8" fillId="0" borderId="4" xfId="1" applyFont="1" applyFill="1" applyBorder="1" applyAlignment="1" applyProtection="1">
      <alignment vertical="center"/>
    </xf>
    <xf numFmtId="43" fontId="6" fillId="0" borderId="4" xfId="1" applyFont="1" applyFill="1" applyBorder="1" applyAlignment="1" applyProtection="1">
      <alignment vertical="center"/>
    </xf>
    <xf numFmtId="0" fontId="5" fillId="0" borderId="1" xfId="0" applyFont="1" applyBorder="1" applyAlignment="1">
      <alignment vertical="center" wrapText="1"/>
    </xf>
    <xf numFmtId="0" fontId="5" fillId="0" borderId="0" xfId="0" applyFont="1" applyAlignment="1">
      <alignment horizontal="center" vertical="center" wrapText="1"/>
    </xf>
    <xf numFmtId="0" fontId="5" fillId="0" borderId="1" xfId="1" applyNumberFormat="1" applyFont="1" applyBorder="1" applyAlignment="1" applyProtection="1">
      <alignment vertical="center" wrapText="1"/>
    </xf>
    <xf numFmtId="0" fontId="5" fillId="0" borderId="0" xfId="0" applyFont="1" applyAlignment="1">
      <alignment vertical="center" wrapText="1"/>
    </xf>
    <xf numFmtId="0" fontId="5" fillId="0" borderId="0" xfId="1" applyNumberFormat="1" applyFont="1" applyAlignment="1" applyProtection="1">
      <alignment vertical="center"/>
    </xf>
    <xf numFmtId="43" fontId="5" fillId="0" borderId="0" xfId="1" applyFont="1" applyAlignment="1" applyProtection="1">
      <alignment vertical="center"/>
    </xf>
    <xf numFmtId="43" fontId="5" fillId="0" borderId="1" xfId="0" applyNumberFormat="1" applyFont="1" applyBorder="1" applyAlignment="1">
      <alignment vertical="center" wrapText="1"/>
    </xf>
    <xf numFmtId="43" fontId="6" fillId="4" borderId="4" xfId="1" applyFont="1" applyFill="1" applyBorder="1" applyAlignment="1" applyProtection="1">
      <alignment vertical="center"/>
    </xf>
    <xf numFmtId="10" fontId="5" fillId="0" borderId="4" xfId="2" applyNumberFormat="1" applyFont="1" applyBorder="1" applyAlignment="1" applyProtection="1">
      <alignment horizontal="right" vertical="center" wrapText="1"/>
    </xf>
    <xf numFmtId="43" fontId="5" fillId="0" borderId="2" xfId="0" applyNumberFormat="1" applyFont="1" applyBorder="1" applyAlignment="1">
      <alignment vertical="center" wrapText="1"/>
    </xf>
    <xf numFmtId="0" fontId="5" fillId="0" borderId="11" xfId="0" applyFont="1" applyBorder="1" applyAlignment="1">
      <alignment vertical="center" wrapText="1"/>
    </xf>
    <xf numFmtId="0" fontId="7" fillId="2" borderId="11" xfId="0" applyFont="1" applyFill="1" applyBorder="1"/>
    <xf numFmtId="43" fontId="5" fillId="0" borderId="3" xfId="0" applyNumberFormat="1" applyFont="1" applyBorder="1"/>
    <xf numFmtId="0" fontId="8" fillId="0" borderId="1" xfId="0" applyFont="1" applyBorder="1"/>
    <xf numFmtId="0" fontId="5" fillId="0" borderId="8" xfId="0" applyFont="1" applyBorder="1" applyAlignment="1">
      <alignment vertical="center"/>
    </xf>
    <xf numFmtId="0" fontId="4" fillId="4" borderId="4" xfId="0" applyFont="1" applyFill="1" applyBorder="1" applyAlignment="1">
      <alignment horizontal="center" vertical="center"/>
    </xf>
    <xf numFmtId="0" fontId="5" fillId="0" borderId="4" xfId="0" applyFont="1" applyBorder="1" applyAlignment="1">
      <alignment horizontal="center" vertical="center"/>
    </xf>
    <xf numFmtId="10" fontId="4" fillId="4" borderId="4" xfId="0" applyNumberFormat="1" applyFont="1" applyFill="1" applyBorder="1" applyAlignment="1">
      <alignment vertical="center"/>
    </xf>
    <xf numFmtId="0" fontId="8" fillId="0" borderId="0" xfId="0" applyFont="1" applyAlignment="1">
      <alignment vertical="center"/>
    </xf>
    <xf numFmtId="10" fontId="8" fillId="0" borderId="1" xfId="2" applyNumberFormat="1" applyFont="1" applyBorder="1" applyProtection="1"/>
    <xf numFmtId="10" fontId="8" fillId="0" borderId="1" xfId="0" applyNumberFormat="1" applyFont="1" applyBorder="1"/>
    <xf numFmtId="10" fontId="5" fillId="0" borderId="3" xfId="0" applyNumberFormat="1" applyFont="1" applyBorder="1"/>
    <xf numFmtId="9" fontId="8" fillId="0" borderId="1" xfId="0" applyNumberFormat="1" applyFont="1" applyBorder="1"/>
    <xf numFmtId="10" fontId="5" fillId="0" borderId="4" xfId="0" applyNumberFormat="1" applyFont="1" applyBorder="1" applyAlignment="1">
      <alignment vertical="center"/>
    </xf>
    <xf numFmtId="10" fontId="4" fillId="3" borderId="4" xfId="0" applyNumberFormat="1" applyFont="1" applyFill="1" applyBorder="1" applyAlignment="1">
      <alignment vertical="center"/>
    </xf>
    <xf numFmtId="0" fontId="8" fillId="0" borderId="3" xfId="0" applyFont="1" applyBorder="1"/>
    <xf numFmtId="10" fontId="5" fillId="0" borderId="4" xfId="2" applyNumberFormat="1" applyFont="1" applyBorder="1" applyAlignment="1" applyProtection="1">
      <alignment horizontal="center" vertical="center"/>
    </xf>
    <xf numFmtId="43" fontId="5" fillId="0" borderId="4" xfId="1" applyFont="1" applyBorder="1" applyAlignment="1" applyProtection="1">
      <alignment vertical="center"/>
    </xf>
    <xf numFmtId="0" fontId="5" fillId="0" borderId="1" xfId="0" applyFont="1" applyBorder="1" applyProtection="1">
      <protection locked="0"/>
    </xf>
    <xf numFmtId="0" fontId="5" fillId="0" borderId="0" xfId="0" applyFont="1"/>
    <xf numFmtId="0" fontId="5" fillId="0" borderId="4" xfId="0" applyFont="1" applyBorder="1" applyAlignment="1">
      <alignment vertical="center"/>
    </xf>
    <xf numFmtId="43" fontId="5" fillId="0" borderId="1" xfId="1" applyFont="1" applyBorder="1" applyAlignment="1" applyProtection="1">
      <alignment vertical="center" wrapText="1"/>
    </xf>
    <xf numFmtId="0" fontId="5" fillId="0" borderId="13" xfId="0" applyFont="1" applyBorder="1"/>
    <xf numFmtId="0" fontId="5" fillId="0" borderId="13" xfId="0" applyFont="1" applyBorder="1" applyProtection="1">
      <protection locked="0"/>
    </xf>
    <xf numFmtId="0" fontId="11" fillId="0" borderId="1" xfId="0" applyFont="1" applyBorder="1"/>
    <xf numFmtId="43" fontId="5" fillId="0" borderId="1" xfId="0" applyNumberFormat="1" applyFont="1" applyBorder="1"/>
    <xf numFmtId="43" fontId="4" fillId="0" borderId="4" xfId="1" applyFont="1" applyBorder="1" applyAlignment="1" applyProtection="1">
      <alignment vertical="center"/>
    </xf>
    <xf numFmtId="0" fontId="5" fillId="0" borderId="3" xfId="0" applyFont="1" applyBorder="1" applyAlignment="1">
      <alignment wrapText="1"/>
    </xf>
    <xf numFmtId="0" fontId="5" fillId="0" borderId="1" xfId="0" applyFont="1" applyBorder="1" applyAlignment="1">
      <alignment wrapText="1"/>
    </xf>
    <xf numFmtId="43" fontId="5" fillId="11" borderId="4" xfId="1" applyFont="1" applyFill="1" applyBorder="1" applyAlignment="1" applyProtection="1">
      <alignment vertical="center"/>
      <protection locked="0"/>
    </xf>
    <xf numFmtId="0" fontId="5" fillId="11" borderId="4" xfId="1" applyNumberFormat="1" applyFont="1" applyFill="1" applyBorder="1" applyAlignment="1" applyProtection="1">
      <alignment horizontal="left" vertical="center"/>
      <protection locked="0"/>
    </xf>
    <xf numFmtId="10" fontId="5" fillId="11" borderId="4" xfId="2" applyNumberFormat="1" applyFont="1" applyFill="1" applyBorder="1" applyAlignment="1" applyProtection="1">
      <alignment vertical="center"/>
      <protection locked="0"/>
    </xf>
    <xf numFmtId="0" fontId="5" fillId="0" borderId="12" xfId="0" applyFont="1" applyBorder="1" applyAlignment="1">
      <alignment vertical="center" wrapText="1"/>
    </xf>
    <xf numFmtId="0" fontId="16" fillId="0" borderId="1" xfId="0" applyFont="1" applyBorder="1" applyAlignment="1">
      <alignment vertical="center" wrapText="1"/>
    </xf>
    <xf numFmtId="166" fontId="17" fillId="0" borderId="19" xfId="0" applyNumberFormat="1" applyFont="1" applyBorder="1" applyAlignment="1">
      <alignment horizontal="center" vertical="center" wrapText="1"/>
    </xf>
    <xf numFmtId="43" fontId="16" fillId="0" borderId="19" xfId="1" applyFont="1" applyBorder="1" applyAlignment="1" applyProtection="1">
      <alignment vertical="center"/>
    </xf>
    <xf numFmtId="43" fontId="16" fillId="0" borderId="1" xfId="0" applyNumberFormat="1" applyFont="1" applyBorder="1" applyAlignment="1">
      <alignment vertical="center" wrapText="1"/>
    </xf>
    <xf numFmtId="43" fontId="15" fillId="4" borderId="19" xfId="0" applyNumberFormat="1" applyFont="1" applyFill="1" applyBorder="1" applyAlignment="1">
      <alignment vertical="center"/>
    </xf>
    <xf numFmtId="43" fontId="15" fillId="0" borderId="1" xfId="0" applyNumberFormat="1" applyFont="1" applyBorder="1" applyAlignment="1">
      <alignment vertical="center" wrapText="1"/>
    </xf>
    <xf numFmtId="0" fontId="16" fillId="0" borderId="20" xfId="0" applyFont="1" applyBorder="1" applyAlignment="1">
      <alignment vertical="center"/>
    </xf>
    <xf numFmtId="0" fontId="16" fillId="0" borderId="21" xfId="0" applyFont="1" applyBorder="1" applyAlignment="1">
      <alignment vertical="center"/>
    </xf>
    <xf numFmtId="43" fontId="15" fillId="0" borderId="19" xfId="1" applyFont="1" applyBorder="1" applyAlignment="1" applyProtection="1">
      <alignment horizontal="left" vertical="center"/>
    </xf>
    <xf numFmtId="10" fontId="16" fillId="0" borderId="19" xfId="2" applyNumberFormat="1" applyFont="1" applyBorder="1" applyAlignment="1" applyProtection="1">
      <alignment horizontal="right" vertical="center"/>
    </xf>
    <xf numFmtId="0" fontId="16" fillId="0" borderId="15" xfId="0" applyFont="1" applyBorder="1" applyAlignment="1">
      <alignment vertical="center"/>
    </xf>
    <xf numFmtId="0" fontId="15" fillId="0" borderId="19" xfId="0" applyFont="1" applyBorder="1" applyAlignment="1">
      <alignment horizontal="right" vertical="center"/>
    </xf>
    <xf numFmtId="10" fontId="16" fillId="0" borderId="15" xfId="2" applyNumberFormat="1" applyFont="1" applyBorder="1" applyAlignment="1" applyProtection="1">
      <alignment vertical="center"/>
    </xf>
    <xf numFmtId="10" fontId="15" fillId="12" borderId="24" xfId="2" applyNumberFormat="1" applyFont="1" applyFill="1" applyBorder="1" applyAlignment="1" applyProtection="1">
      <alignment horizontal="right" vertical="center"/>
    </xf>
    <xf numFmtId="43" fontId="15" fillId="12" borderId="19" xfId="1" applyFont="1" applyFill="1" applyBorder="1" applyAlignment="1" applyProtection="1">
      <alignment horizontal="left" vertical="center"/>
    </xf>
    <xf numFmtId="0" fontId="16" fillId="0" borderId="3" xfId="0" applyFont="1" applyBorder="1" applyAlignment="1">
      <alignment vertical="center" wrapText="1"/>
    </xf>
    <xf numFmtId="0" fontId="16" fillId="0" borderId="2" xfId="0" applyFont="1" applyBorder="1" applyAlignment="1">
      <alignment vertical="center" wrapText="1"/>
    </xf>
    <xf numFmtId="0" fontId="13" fillId="0" borderId="1" xfId="0" applyFont="1" applyBorder="1"/>
    <xf numFmtId="0" fontId="0" fillId="0" borderId="3" xfId="0" applyBorder="1"/>
    <xf numFmtId="2" fontId="12" fillId="0" borderId="1" xfId="0" applyNumberFormat="1" applyFont="1" applyBorder="1"/>
    <xf numFmtId="10" fontId="0" fillId="0" borderId="1" xfId="0" applyNumberFormat="1" applyBorder="1"/>
    <xf numFmtId="43" fontId="0" fillId="0" borderId="1" xfId="0" applyNumberFormat="1" applyBorder="1"/>
    <xf numFmtId="0" fontId="15" fillId="3" borderId="19" xfId="0" applyFont="1" applyFill="1" applyBorder="1" applyAlignment="1">
      <alignment horizontal="center" vertical="center"/>
    </xf>
    <xf numFmtId="166" fontId="19" fillId="0" borderId="19" xfId="1" applyNumberFormat="1" applyFont="1" applyFill="1" applyBorder="1" applyAlignment="1" applyProtection="1">
      <alignment horizontal="center" vertical="center"/>
      <protection locked="0"/>
    </xf>
    <xf numFmtId="43" fontId="16" fillId="0" borderId="19" xfId="1" applyFont="1" applyFill="1" applyBorder="1" applyAlignment="1" applyProtection="1">
      <alignment horizontal="center" vertical="center"/>
    </xf>
    <xf numFmtId="0" fontId="16" fillId="0" borderId="19" xfId="0" applyFont="1" applyBorder="1" applyAlignment="1">
      <alignment horizontal="center" vertical="center"/>
    </xf>
    <xf numFmtId="0" fontId="15" fillId="4" borderId="19" xfId="1" applyNumberFormat="1" applyFont="1" applyFill="1" applyBorder="1" applyAlignment="1" applyProtection="1">
      <alignment horizontal="center" vertical="center"/>
    </xf>
    <xf numFmtId="43" fontId="16" fillId="0" borderId="19" xfId="1" applyFont="1" applyFill="1" applyBorder="1" applyAlignment="1" applyProtection="1">
      <alignment vertical="center"/>
    </xf>
    <xf numFmtId="43" fontId="15" fillId="4" borderId="19" xfId="1" applyFont="1" applyFill="1" applyBorder="1" applyAlignment="1" applyProtection="1">
      <alignment vertical="center"/>
    </xf>
    <xf numFmtId="0" fontId="16" fillId="0" borderId="29" xfId="0" applyFont="1" applyBorder="1" applyAlignment="1">
      <alignment horizontal="center" vertical="center"/>
    </xf>
    <xf numFmtId="0" fontId="16" fillId="0" borderId="3" xfId="0" applyFont="1" applyBorder="1" applyAlignment="1">
      <alignment vertical="center"/>
    </xf>
    <xf numFmtId="0" fontId="16" fillId="0" borderId="1" xfId="0" applyFont="1" applyBorder="1" applyAlignment="1">
      <alignment vertical="center"/>
    </xf>
    <xf numFmtId="169" fontId="16" fillId="0" borderId="1" xfId="1" applyNumberFormat="1" applyFont="1" applyBorder="1" applyAlignment="1">
      <alignment vertical="center"/>
    </xf>
    <xf numFmtId="43" fontId="16" fillId="0" borderId="1" xfId="0" applyNumberFormat="1" applyFont="1" applyBorder="1" applyAlignment="1">
      <alignment vertical="center"/>
    </xf>
    <xf numFmtId="0" fontId="20" fillId="0" borderId="1" xfId="0" applyFont="1" applyBorder="1" applyAlignment="1">
      <alignment vertical="center"/>
    </xf>
    <xf numFmtId="0" fontId="16" fillId="0" borderId="0" xfId="0" applyFont="1" applyAlignment="1">
      <alignment vertical="center"/>
    </xf>
    <xf numFmtId="0" fontId="16" fillId="0" borderId="18" xfId="0" applyFont="1" applyBorder="1" applyAlignment="1">
      <alignment horizontal="center" vertical="center"/>
    </xf>
    <xf numFmtId="43" fontId="15" fillId="3" borderId="19" xfId="1" applyFont="1" applyFill="1" applyBorder="1" applyAlignment="1" applyProtection="1">
      <alignment vertical="center"/>
    </xf>
    <xf numFmtId="0" fontId="16" fillId="0" borderId="14" xfId="0" applyFont="1" applyBorder="1" applyAlignment="1">
      <alignment vertical="center"/>
    </xf>
    <xf numFmtId="170" fontId="0" fillId="0" borderId="1" xfId="2" applyNumberFormat="1" applyFont="1" applyBorder="1" applyProtection="1"/>
    <xf numFmtId="43" fontId="0" fillId="0" borderId="1" xfId="1" applyFont="1" applyBorder="1" applyProtection="1"/>
    <xf numFmtId="9" fontId="0" fillId="0" borderId="1" xfId="0" applyNumberFormat="1" applyBorder="1"/>
    <xf numFmtId="43" fontId="0" fillId="0" borderId="1" xfId="1" applyFont="1" applyBorder="1"/>
    <xf numFmtId="43" fontId="0" fillId="0" borderId="3" xfId="0" applyNumberFormat="1" applyBorder="1"/>
    <xf numFmtId="171" fontId="0" fillId="0" borderId="1" xfId="0" applyNumberFormat="1" applyBorder="1"/>
    <xf numFmtId="0" fontId="14" fillId="3" borderId="19" xfId="0" applyFont="1" applyFill="1" applyBorder="1" applyAlignment="1">
      <alignment horizontal="center" vertical="center"/>
    </xf>
    <xf numFmtId="10" fontId="16" fillId="0" borderId="19" xfId="2" applyNumberFormat="1" applyFont="1" applyBorder="1" applyAlignment="1" applyProtection="1">
      <alignment vertical="center"/>
    </xf>
    <xf numFmtId="10" fontId="15" fillId="4" borderId="16" xfId="2" applyNumberFormat="1" applyFont="1" applyFill="1" applyBorder="1" applyAlignment="1" applyProtection="1">
      <alignment vertical="center"/>
    </xf>
    <xf numFmtId="43" fontId="18" fillId="0" borderId="1" xfId="0" applyNumberFormat="1" applyFont="1" applyBorder="1" applyAlignment="1">
      <alignment vertical="center"/>
    </xf>
    <xf numFmtId="0" fontId="14" fillId="3" borderId="19" xfId="0" applyFont="1" applyFill="1" applyBorder="1" applyAlignment="1">
      <alignment vertical="center"/>
    </xf>
    <xf numFmtId="10" fontId="16" fillId="0" borderId="19" xfId="0" applyNumberFormat="1" applyFont="1" applyBorder="1" applyAlignment="1">
      <alignment vertical="center"/>
    </xf>
    <xf numFmtId="0" fontId="0" fillId="0" borderId="2" xfId="0" applyBorder="1"/>
    <xf numFmtId="43" fontId="5" fillId="0" borderId="0" xfId="1" applyFont="1" applyAlignment="1" applyProtection="1">
      <alignment vertical="center" wrapText="1"/>
    </xf>
    <xf numFmtId="0" fontId="16" fillId="0" borderId="25" xfId="0" applyFont="1" applyBorder="1" applyAlignment="1">
      <alignment horizontal="center" vertical="center"/>
    </xf>
    <xf numFmtId="43" fontId="16" fillId="0" borderId="2" xfId="0" applyNumberFormat="1" applyFont="1" applyBorder="1" applyAlignment="1">
      <alignment vertical="center" wrapText="1"/>
    </xf>
    <xf numFmtId="43" fontId="16" fillId="0" borderId="22" xfId="0" applyNumberFormat="1" applyFont="1" applyBorder="1" applyAlignment="1">
      <alignment vertical="center"/>
    </xf>
    <xf numFmtId="43" fontId="15" fillId="12" borderId="19" xfId="0" applyNumberFormat="1" applyFont="1" applyFill="1" applyBorder="1" applyAlignment="1">
      <alignment vertical="center"/>
    </xf>
    <xf numFmtId="43" fontId="16" fillId="0" borderId="3" xfId="0" applyNumberFormat="1" applyFont="1" applyBorder="1" applyAlignment="1">
      <alignment vertical="center" wrapText="1"/>
    </xf>
    <xf numFmtId="0" fontId="5" fillId="0" borderId="13" xfId="0" applyFont="1" applyBorder="1" applyAlignment="1">
      <alignment vertical="center" wrapText="1"/>
    </xf>
    <xf numFmtId="43" fontId="5" fillId="0" borderId="13" xfId="1" applyFont="1" applyBorder="1" applyAlignment="1" applyProtection="1">
      <alignment vertical="center" wrapText="1"/>
    </xf>
    <xf numFmtId="43" fontId="5" fillId="0" borderId="13" xfId="0" applyNumberFormat="1" applyFont="1" applyBorder="1" applyAlignment="1">
      <alignment vertical="center" wrapText="1"/>
    </xf>
    <xf numFmtId="0" fontId="12" fillId="0" borderId="1" xfId="0" applyFont="1" applyBorder="1"/>
    <xf numFmtId="0" fontId="18" fillId="0" borderId="1" xfId="0" applyFont="1" applyBorder="1" applyAlignment="1">
      <alignment vertical="center"/>
    </xf>
    <xf numFmtId="0" fontId="15" fillId="0" borderId="19" xfId="0" applyFont="1" applyBorder="1" applyAlignment="1">
      <alignment horizontal="center" vertical="center"/>
    </xf>
    <xf numFmtId="0" fontId="10" fillId="8" borderId="7" xfId="0" applyFont="1" applyFill="1" applyBorder="1" applyAlignment="1" applyProtection="1">
      <alignment horizontal="left" vertical="center" wrapText="1"/>
      <protection locked="0"/>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4" xfId="0" applyFont="1" applyFill="1" applyBorder="1" applyAlignment="1" applyProtection="1">
      <alignment horizontal="justify" vertical="center" wrapText="1"/>
      <protection locked="0"/>
    </xf>
    <xf numFmtId="0" fontId="9" fillId="7" borderId="6" xfId="0" applyFont="1" applyFill="1" applyBorder="1" applyAlignment="1">
      <alignment horizontal="center" vertical="center" wrapText="1"/>
    </xf>
    <xf numFmtId="43" fontId="5" fillId="0" borderId="12" xfId="0" applyNumberFormat="1" applyFont="1" applyBorder="1" applyAlignment="1">
      <alignment horizontal="center" vertical="center" wrapText="1"/>
    </xf>
    <xf numFmtId="43" fontId="5" fillId="0" borderId="3" xfId="0" applyNumberFormat="1" applyFont="1" applyBorder="1" applyAlignment="1">
      <alignment horizontal="center" vertical="center" wrapText="1"/>
    </xf>
    <xf numFmtId="0" fontId="16" fillId="0" borderId="14" xfId="0" applyFont="1" applyBorder="1" applyAlignment="1">
      <alignment horizontal="center" vertical="center"/>
    </xf>
    <xf numFmtId="0" fontId="16" fillId="0" borderId="14" xfId="0" applyFont="1" applyBorder="1" applyAlignment="1">
      <alignment horizontal="left" vertical="center"/>
    </xf>
    <xf numFmtId="0" fontId="16" fillId="0" borderId="15" xfId="0" applyFont="1" applyBorder="1" applyAlignment="1">
      <alignment horizontal="left" vertical="center"/>
    </xf>
    <xf numFmtId="0" fontId="16" fillId="0" borderId="16" xfId="0" applyFont="1" applyBorder="1" applyAlignment="1">
      <alignment horizontal="left" vertical="center"/>
    </xf>
    <xf numFmtId="0" fontId="16" fillId="0" borderId="15" xfId="0" applyFont="1" applyBorder="1" applyAlignment="1">
      <alignment horizontal="center" vertical="center"/>
    </xf>
    <xf numFmtId="43" fontId="15" fillId="4" borderId="16" xfId="1" applyFont="1" applyFill="1" applyBorder="1" applyAlignment="1" applyProtection="1">
      <alignment horizontal="right" vertical="center"/>
    </xf>
    <xf numFmtId="0" fontId="15" fillId="0" borderId="14" xfId="0" applyFont="1" applyBorder="1" applyAlignment="1">
      <alignment horizontal="center" vertical="center"/>
    </xf>
    <xf numFmtId="0" fontId="16" fillId="0" borderId="19" xfId="0" applyFont="1" applyBorder="1" applyAlignment="1">
      <alignment horizontal="left" vertical="center"/>
    </xf>
    <xf numFmtId="43" fontId="15" fillId="12" borderId="19" xfId="0" applyNumberFormat="1" applyFont="1" applyFill="1" applyBorder="1" applyAlignment="1">
      <alignment horizontal="center" vertical="center"/>
    </xf>
    <xf numFmtId="167" fontId="16" fillId="0" borderId="19" xfId="1" applyNumberFormat="1" applyFont="1" applyFill="1" applyBorder="1" applyAlignment="1" applyProtection="1">
      <alignment vertical="center"/>
    </xf>
    <xf numFmtId="43" fontId="5" fillId="0" borderId="4" xfId="1" applyFont="1" applyBorder="1" applyAlignment="1" applyProtection="1">
      <alignment horizontal="left" vertical="center" wrapText="1"/>
    </xf>
    <xf numFmtId="10" fontId="8" fillId="0" borderId="4" xfId="2" applyNumberFormat="1" applyFont="1" applyFill="1" applyBorder="1" applyAlignment="1" applyProtection="1">
      <alignment vertical="center"/>
    </xf>
    <xf numFmtId="0" fontId="15" fillId="12" borderId="18" xfId="0" applyFont="1" applyFill="1" applyBorder="1" applyAlignment="1">
      <alignment horizontal="center" vertical="center"/>
    </xf>
    <xf numFmtId="0" fontId="15" fillId="12" borderId="29" xfId="0" applyFont="1" applyFill="1" applyBorder="1" applyAlignment="1">
      <alignment horizontal="center" vertical="center" wrapText="1"/>
    </xf>
    <xf numFmtId="0" fontId="14" fillId="12" borderId="29" xfId="0" applyFont="1" applyFill="1" applyBorder="1" applyAlignment="1">
      <alignment horizontal="center" vertical="center" wrapText="1"/>
    </xf>
    <xf numFmtId="43" fontId="14" fillId="12" borderId="29" xfId="1" applyFont="1" applyFill="1" applyBorder="1" applyAlignment="1" applyProtection="1">
      <alignment horizontal="center" vertical="center" wrapText="1"/>
    </xf>
    <xf numFmtId="0" fontId="21" fillId="0" borderId="0" xfId="0" applyFont="1" applyAlignment="1">
      <alignment vertical="center" wrapText="1"/>
    </xf>
    <xf numFmtId="0" fontId="21" fillId="0" borderId="0" xfId="0" applyFont="1" applyAlignment="1">
      <alignment horizontal="center" vertical="center" wrapText="1"/>
    </xf>
    <xf numFmtId="0" fontId="21" fillId="0" borderId="0" xfId="0" applyFont="1" applyAlignment="1">
      <alignment horizontal="right" vertical="center" wrapText="1"/>
    </xf>
    <xf numFmtId="0" fontId="22" fillId="0" borderId="0" xfId="0" applyFont="1" applyAlignment="1">
      <alignment vertical="center" wrapText="1"/>
    </xf>
    <xf numFmtId="0" fontId="22" fillId="12" borderId="19" xfId="0" applyFont="1" applyFill="1" applyBorder="1" applyAlignment="1">
      <alignment horizontal="center" vertical="center" wrapText="1"/>
    </xf>
    <xf numFmtId="0" fontId="21" fillId="0" borderId="19" xfId="0" applyFont="1" applyBorder="1" applyAlignment="1">
      <alignment vertical="center" wrapText="1"/>
    </xf>
    <xf numFmtId="0" fontId="21" fillId="0" borderId="19" xfId="0" applyFont="1" applyBorder="1" applyAlignment="1">
      <alignment horizontal="center" vertical="center" wrapText="1"/>
    </xf>
    <xf numFmtId="43" fontId="21" fillId="0" borderId="19" xfId="1" applyFont="1" applyBorder="1" applyAlignment="1">
      <alignment vertical="center" wrapText="1"/>
    </xf>
    <xf numFmtId="43" fontId="21" fillId="0" borderId="19" xfId="1" applyFont="1" applyBorder="1" applyAlignment="1">
      <alignment horizontal="center" vertical="center" wrapText="1"/>
    </xf>
    <xf numFmtId="43" fontId="21" fillId="0" borderId="19" xfId="1" applyFont="1" applyBorder="1" applyAlignment="1">
      <alignment horizontal="right" vertical="center" wrapText="1"/>
    </xf>
    <xf numFmtId="43" fontId="22" fillId="0" borderId="19" xfId="1" applyFont="1" applyBorder="1" applyAlignment="1">
      <alignment horizontal="right" vertical="center" wrapText="1"/>
    </xf>
    <xf numFmtId="43" fontId="22" fillId="0" borderId="19" xfId="0" applyNumberFormat="1" applyFont="1" applyBorder="1" applyAlignment="1">
      <alignment horizontal="right" vertical="center" wrapText="1"/>
    </xf>
    <xf numFmtId="10" fontId="21" fillId="0" borderId="19" xfId="2" applyNumberFormat="1" applyFont="1" applyBorder="1" applyAlignment="1">
      <alignment vertical="center" wrapText="1"/>
    </xf>
    <xf numFmtId="43" fontId="21" fillId="0" borderId="19" xfId="0" applyNumberFormat="1" applyFont="1" applyBorder="1" applyAlignment="1">
      <alignment vertical="center" wrapText="1"/>
    </xf>
    <xf numFmtId="43" fontId="22" fillId="0" borderId="19" xfId="0" applyNumberFormat="1"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right" vertical="center" wrapText="1"/>
    </xf>
    <xf numFmtId="0" fontId="22" fillId="0" borderId="1" xfId="0" applyFont="1" applyBorder="1" applyAlignment="1">
      <alignment vertical="center" wrapText="1"/>
    </xf>
    <xf numFmtId="43" fontId="21" fillId="0" borderId="1" xfId="0" applyNumberFormat="1" applyFont="1" applyBorder="1" applyAlignment="1">
      <alignment vertical="center" wrapText="1"/>
    </xf>
    <xf numFmtId="0" fontId="21" fillId="0" borderId="13" xfId="0" applyFont="1" applyBorder="1" applyAlignment="1">
      <alignment horizontal="center" vertical="center" wrapText="1"/>
    </xf>
    <xf numFmtId="0" fontId="21" fillId="0" borderId="13" xfId="0" applyFont="1" applyBorder="1" applyAlignment="1">
      <alignment vertical="center" wrapText="1"/>
    </xf>
    <xf numFmtId="0" fontId="21" fillId="0" borderId="13" xfId="0" applyFont="1" applyBorder="1" applyAlignment="1">
      <alignment horizontal="right" vertical="center" wrapText="1"/>
    </xf>
    <xf numFmtId="0" fontId="22" fillId="0" borderId="13" xfId="0" applyFont="1" applyBorder="1" applyAlignment="1">
      <alignment vertical="center" wrapText="1"/>
    </xf>
    <xf numFmtId="43" fontId="21" fillId="0" borderId="13" xfId="0" applyNumberFormat="1" applyFont="1" applyBorder="1" applyAlignment="1">
      <alignment vertical="center" wrapText="1"/>
    </xf>
    <xf numFmtId="0" fontId="21" fillId="0" borderId="3" xfId="0" applyFont="1" applyBorder="1" applyAlignment="1">
      <alignment horizontal="center" vertical="center" wrapText="1"/>
    </xf>
    <xf numFmtId="0" fontId="5" fillId="0" borderId="27" xfId="0" applyFont="1" applyBorder="1" applyAlignment="1">
      <alignment vertical="center" wrapText="1"/>
    </xf>
    <xf numFmtId="0" fontId="22" fillId="0" borderId="26" xfId="0" applyFont="1" applyBorder="1" applyAlignment="1">
      <alignment vertical="center" wrapText="1"/>
    </xf>
    <xf numFmtId="0" fontId="16" fillId="0" borderId="21" xfId="0" applyFont="1" applyBorder="1" applyAlignment="1">
      <alignment horizontal="left" vertical="center"/>
    </xf>
    <xf numFmtId="0" fontId="16" fillId="0" borderId="2" xfId="0" applyFont="1" applyBorder="1" applyAlignment="1">
      <alignment horizontal="left" vertical="center" wrapText="1"/>
    </xf>
    <xf numFmtId="0" fontId="16" fillId="0" borderId="1" xfId="0" applyFont="1" applyBorder="1" applyAlignment="1">
      <alignment horizontal="left" vertical="center" wrapText="1"/>
    </xf>
    <xf numFmtId="0" fontId="0" fillId="0" borderId="0" xfId="0" applyAlignment="1">
      <alignment horizontal="left"/>
    </xf>
    <xf numFmtId="172" fontId="16" fillId="0" borderId="14" xfId="1" applyNumberFormat="1" applyFont="1" applyBorder="1" applyAlignment="1" applyProtection="1">
      <alignment vertical="center"/>
    </xf>
    <xf numFmtId="168" fontId="6" fillId="0" borderId="4" xfId="1" applyNumberFormat="1" applyFont="1" applyFill="1" applyBorder="1" applyAlignment="1" applyProtection="1">
      <alignment horizontal="center" vertical="center"/>
    </xf>
    <xf numFmtId="0" fontId="4" fillId="12" borderId="19" xfId="0" applyFont="1" applyFill="1" applyBorder="1" applyAlignment="1">
      <alignment vertical="center" wrapText="1"/>
    </xf>
    <xf numFmtId="10" fontId="5" fillId="0" borderId="1" xfId="0" applyNumberFormat="1" applyFont="1" applyBorder="1"/>
    <xf numFmtId="0" fontId="16" fillId="0" borderId="19" xfId="0" applyFont="1" applyBorder="1" applyAlignment="1">
      <alignment horizontal="center" vertical="center" wrapText="1"/>
    </xf>
    <xf numFmtId="43" fontId="0" fillId="0" borderId="2" xfId="0" applyNumberFormat="1" applyBorder="1"/>
    <xf numFmtId="43" fontId="12" fillId="0" borderId="1" xfId="1" applyFont="1" applyBorder="1" applyAlignment="1" applyProtection="1">
      <alignment vertical="center"/>
    </xf>
    <xf numFmtId="43" fontId="0" fillId="0" borderId="1" xfId="0" applyNumberFormat="1" applyBorder="1" applyAlignment="1">
      <alignment vertical="center"/>
    </xf>
    <xf numFmtId="173" fontId="0" fillId="0" borderId="1" xfId="1" applyNumberFormat="1" applyFont="1" applyBorder="1" applyProtection="1"/>
    <xf numFmtId="0" fontId="21" fillId="0" borderId="3" xfId="0" applyFont="1" applyBorder="1" applyAlignment="1">
      <alignment vertical="center" wrapText="1"/>
    </xf>
    <xf numFmtId="10" fontId="5" fillId="0" borderId="3" xfId="2" applyNumberFormat="1" applyFont="1" applyBorder="1" applyProtection="1"/>
    <xf numFmtId="43" fontId="8" fillId="0" borderId="1" xfId="0" applyNumberFormat="1" applyFont="1" applyBorder="1"/>
    <xf numFmtId="4" fontId="8" fillId="0" borderId="3" xfId="0" applyNumberFormat="1" applyFont="1" applyBorder="1"/>
    <xf numFmtId="10" fontId="5" fillId="0" borderId="1" xfId="2" applyNumberFormat="1" applyFont="1" applyBorder="1" applyAlignment="1" applyProtection="1">
      <alignment vertical="center" wrapText="1"/>
    </xf>
    <xf numFmtId="43" fontId="5" fillId="0" borderId="3" xfId="1" applyFont="1" applyBorder="1"/>
    <xf numFmtId="43" fontId="5" fillId="0" borderId="3" xfId="1" applyFont="1" applyBorder="1" applyProtection="1"/>
    <xf numFmtId="0" fontId="6" fillId="3" borderId="7" xfId="0" applyFont="1" applyFill="1" applyBorder="1" applyAlignment="1">
      <alignment vertical="center"/>
    </xf>
    <xf numFmtId="0" fontId="6" fillId="3" borderId="8" xfId="0" applyFont="1" applyFill="1" applyBorder="1" applyAlignment="1">
      <alignment vertical="center"/>
    </xf>
    <xf numFmtId="43" fontId="6" fillId="3" borderId="8" xfId="1" applyFont="1" applyFill="1" applyBorder="1" applyAlignment="1" applyProtection="1">
      <alignment vertical="center"/>
    </xf>
    <xf numFmtId="43" fontId="6" fillId="3" borderId="8" xfId="0" applyNumberFormat="1" applyFont="1" applyFill="1" applyBorder="1" applyAlignment="1">
      <alignment vertical="center"/>
    </xf>
    <xf numFmtId="43" fontId="6" fillId="3" borderId="4" xfId="1" applyFont="1" applyFill="1" applyBorder="1" applyAlignment="1" applyProtection="1">
      <alignment vertical="center"/>
    </xf>
    <xf numFmtId="0" fontId="5" fillId="3" borderId="3" xfId="0" applyFont="1" applyFill="1" applyBorder="1" applyAlignment="1">
      <alignment vertical="center" wrapText="1"/>
    </xf>
    <xf numFmtId="0" fontId="22" fillId="12" borderId="29" xfId="0" applyFont="1" applyFill="1" applyBorder="1" applyAlignment="1">
      <alignment horizontal="center" vertical="center" wrapText="1"/>
    </xf>
    <xf numFmtId="1" fontId="25" fillId="0" borderId="4" xfId="1" applyNumberFormat="1" applyFont="1" applyBorder="1" applyAlignment="1" applyProtection="1">
      <alignment horizontal="center" vertical="center" wrapText="1"/>
    </xf>
    <xf numFmtId="1" fontId="6" fillId="3" borderId="8" xfId="0" applyNumberFormat="1" applyFont="1" applyFill="1" applyBorder="1" applyAlignment="1">
      <alignment horizontal="center" vertical="center"/>
    </xf>
    <xf numFmtId="1" fontId="5" fillId="0" borderId="1" xfId="0" applyNumberFormat="1" applyFont="1" applyBorder="1" applyAlignment="1">
      <alignment horizontal="center" vertical="center" wrapText="1"/>
    </xf>
    <xf numFmtId="1" fontId="5" fillId="0" borderId="13" xfId="0" applyNumberFormat="1" applyFont="1" applyBorder="1" applyAlignment="1">
      <alignment horizontal="center" vertical="center" wrapText="1"/>
    </xf>
    <xf numFmtId="1" fontId="5" fillId="0" borderId="12" xfId="0" applyNumberFormat="1" applyFont="1" applyBorder="1" applyAlignment="1">
      <alignment horizontal="center" vertical="center" wrapText="1"/>
    </xf>
    <xf numFmtId="1" fontId="5" fillId="0" borderId="0" xfId="0" applyNumberFormat="1" applyFont="1" applyAlignment="1">
      <alignment horizontal="center" vertical="center" wrapText="1"/>
    </xf>
    <xf numFmtId="167" fontId="5" fillId="0" borderId="4" xfId="1" applyNumberFormat="1" applyFont="1" applyBorder="1" applyAlignment="1" applyProtection="1">
      <alignment vertical="center"/>
    </xf>
    <xf numFmtId="0" fontId="22" fillId="0" borderId="29" xfId="0" applyFont="1" applyBorder="1" applyAlignment="1">
      <alignment vertical="center" wrapText="1"/>
    </xf>
    <xf numFmtId="9" fontId="22" fillId="0" borderId="13" xfId="0" applyNumberFormat="1" applyFont="1" applyBorder="1" applyAlignment="1">
      <alignment vertical="center" wrapText="1"/>
    </xf>
    <xf numFmtId="43" fontId="16" fillId="0" borderId="2" xfId="1" applyFont="1" applyBorder="1" applyAlignment="1">
      <alignment vertical="center" wrapText="1"/>
    </xf>
    <xf numFmtId="43" fontId="16" fillId="0" borderId="2" xfId="1" applyFont="1" applyBorder="1" applyAlignment="1">
      <alignment horizontal="left" vertical="center" wrapText="1"/>
    </xf>
    <xf numFmtId="170" fontId="5" fillId="11" borderId="4" xfId="2" applyNumberFormat="1" applyFont="1" applyFill="1" applyBorder="1" applyAlignment="1" applyProtection="1">
      <alignment vertical="center"/>
      <protection locked="0"/>
    </xf>
    <xf numFmtId="174" fontId="11" fillId="0" borderId="3" xfId="1" applyNumberFormat="1" applyFont="1" applyBorder="1"/>
    <xf numFmtId="0" fontId="5" fillId="4" borderId="4" xfId="0" applyFont="1" applyFill="1" applyBorder="1" applyAlignment="1">
      <alignment horizontal="center" vertical="center"/>
    </xf>
    <xf numFmtId="172" fontId="5" fillId="0" borderId="4" xfId="1" applyNumberFormat="1" applyFont="1" applyBorder="1" applyAlignment="1" applyProtection="1">
      <alignment horizontal="center" vertical="center"/>
    </xf>
    <xf numFmtId="0" fontId="4" fillId="4" borderId="4" xfId="0" applyFont="1" applyFill="1" applyBorder="1" applyAlignment="1">
      <alignment vertical="center" wrapText="1"/>
    </xf>
    <xf numFmtId="0" fontId="4" fillId="4" borderId="35" xfId="0" applyFont="1" applyFill="1" applyBorder="1" applyAlignment="1">
      <alignment horizontal="center" vertical="center"/>
    </xf>
    <xf numFmtId="0" fontId="5" fillId="0" borderId="35" xfId="0" applyFont="1" applyBorder="1" applyAlignment="1">
      <alignment horizontal="center" vertical="center" wrapText="1"/>
    </xf>
    <xf numFmtId="0" fontId="0" fillId="0" borderId="44" xfId="0" applyBorder="1"/>
    <xf numFmtId="0" fontId="0" fillId="0" borderId="45" xfId="0" applyBorder="1"/>
    <xf numFmtId="0" fontId="0" fillId="0" borderId="46" xfId="0" applyBorder="1"/>
    <xf numFmtId="0" fontId="0" fillId="0" borderId="47" xfId="0" applyBorder="1"/>
    <xf numFmtId="0" fontId="27" fillId="0" borderId="0" xfId="0" applyFont="1" applyAlignment="1">
      <alignment vertical="center"/>
    </xf>
    <xf numFmtId="0" fontId="0" fillId="0" borderId="48" xfId="0" applyBorder="1"/>
    <xf numFmtId="0" fontId="28" fillId="0" borderId="0" xfId="0" applyFont="1" applyAlignment="1">
      <alignment vertical="center"/>
    </xf>
    <xf numFmtId="0" fontId="29" fillId="0" borderId="0" xfId="0" applyFont="1"/>
    <xf numFmtId="0" fontId="30" fillId="0" borderId="0" xfId="0" applyFont="1"/>
    <xf numFmtId="0" fontId="31" fillId="0" borderId="0" xfId="0" applyFont="1"/>
    <xf numFmtId="0" fontId="31" fillId="0" borderId="48" xfId="0" applyFont="1" applyBorder="1"/>
    <xf numFmtId="0" fontId="31" fillId="0" borderId="0" xfId="0" applyFont="1" applyAlignment="1">
      <alignment wrapText="1"/>
    </xf>
    <xf numFmtId="0" fontId="31" fillId="0" borderId="48" xfId="0" applyFont="1" applyBorder="1" applyAlignment="1">
      <alignment wrapText="1"/>
    </xf>
    <xf numFmtId="0" fontId="31" fillId="0" borderId="0" xfId="0" applyFont="1" applyAlignment="1">
      <alignment vertical="top" wrapText="1"/>
    </xf>
    <xf numFmtId="0" fontId="31" fillId="0" borderId="48" xfId="0" applyFont="1" applyBorder="1" applyAlignment="1">
      <alignment vertical="top" wrapText="1"/>
    </xf>
    <xf numFmtId="0" fontId="0" fillId="0" borderId="49" xfId="0" applyBorder="1"/>
    <xf numFmtId="0" fontId="0" fillId="0" borderId="50" xfId="0" applyBorder="1"/>
    <xf numFmtId="0" fontId="0" fillId="0" borderId="51" xfId="0" applyBorder="1"/>
    <xf numFmtId="0" fontId="5" fillId="0" borderId="9" xfId="0" applyFont="1" applyBorder="1" applyAlignment="1">
      <alignment horizontal="left" vertical="center"/>
    </xf>
    <xf numFmtId="0" fontId="5" fillId="0" borderId="7" xfId="0" applyFont="1" applyBorder="1" applyAlignment="1">
      <alignment horizontal="center" vertical="center"/>
    </xf>
    <xf numFmtId="0" fontId="5" fillId="0" borderId="5" xfId="0" applyFont="1" applyBorder="1" applyAlignment="1">
      <alignment horizontal="center" vertical="center"/>
    </xf>
    <xf numFmtId="170" fontId="5" fillId="11" borderId="5" xfId="2" applyNumberFormat="1" applyFont="1" applyFill="1" applyBorder="1" applyAlignment="1" applyProtection="1">
      <alignment vertical="center"/>
      <protection locked="0"/>
    </xf>
    <xf numFmtId="0" fontId="5" fillId="0" borderId="54" xfId="0" applyFont="1" applyBorder="1" applyAlignment="1">
      <alignment vertical="center"/>
    </xf>
    <xf numFmtId="43" fontId="22" fillId="12" borderId="19" xfId="0" applyNumberFormat="1" applyFont="1" applyFill="1" applyBorder="1" applyAlignment="1">
      <alignment horizontal="center" vertical="center" wrapText="1"/>
    </xf>
    <xf numFmtId="0" fontId="5" fillId="0" borderId="7" xfId="0" applyFont="1" applyBorder="1" applyAlignment="1">
      <alignment horizontal="left" vertical="center"/>
    </xf>
    <xf numFmtId="0" fontId="8" fillId="0" borderId="1" xfId="0" applyFont="1" applyBorder="1" applyAlignment="1">
      <alignment vertical="center"/>
    </xf>
    <xf numFmtId="0" fontId="4" fillId="4" borderId="6" xfId="0" applyFont="1" applyFill="1" applyBorder="1" applyAlignment="1">
      <alignment horizontal="center" vertic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58" xfId="0" applyFont="1" applyBorder="1" applyAlignment="1">
      <alignment horizontal="left" vertical="center"/>
    </xf>
    <xf numFmtId="43" fontId="7" fillId="0" borderId="1" xfId="0" applyNumberFormat="1" applyFont="1" applyBorder="1"/>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xf numFmtId="0" fontId="17" fillId="0" borderId="16" xfId="0" applyFont="1" applyBorder="1" applyAlignment="1">
      <alignment horizontal="left" vertical="center" wrapText="1"/>
    </xf>
    <xf numFmtId="0" fontId="32" fillId="0" borderId="55" xfId="0" applyFont="1" applyBorder="1" applyAlignment="1">
      <alignment horizontal="center" wrapText="1"/>
    </xf>
    <xf numFmtId="2" fontId="5" fillId="0" borderId="55" xfId="0" applyNumberFormat="1" applyFont="1" applyBorder="1" applyAlignment="1">
      <alignment horizontal="center" vertical="center"/>
    </xf>
    <xf numFmtId="0" fontId="0" fillId="0" borderId="62" xfId="0" applyBorder="1" applyAlignment="1">
      <alignment vertical="center" wrapText="1"/>
    </xf>
    <xf numFmtId="0" fontId="0" fillId="0" borderId="1" xfId="0" applyBorder="1" applyAlignment="1">
      <alignment vertical="center" wrapText="1"/>
    </xf>
    <xf numFmtId="0" fontId="10" fillId="8" borderId="7" xfId="0" applyFont="1" applyFill="1" applyBorder="1" applyAlignment="1" applyProtection="1">
      <alignment horizontal="left" vertical="center" wrapText="1"/>
      <protection locked="0"/>
    </xf>
    <xf numFmtId="0" fontId="10" fillId="8" borderId="8" xfId="0" applyFont="1" applyFill="1" applyBorder="1" applyAlignment="1" applyProtection="1">
      <alignment horizontal="left" vertical="center" wrapText="1"/>
      <protection locked="0"/>
    </xf>
    <xf numFmtId="0" fontId="10" fillId="8" borderId="9" xfId="0" applyFont="1" applyFill="1" applyBorder="1" applyAlignment="1" applyProtection="1">
      <alignment horizontal="left" vertical="center" wrapText="1"/>
      <protection locked="0"/>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5" fillId="0" borderId="7" xfId="0" applyFont="1" applyBorder="1" applyAlignment="1" applyProtection="1">
      <alignment horizontal="left"/>
      <protection locked="0"/>
    </xf>
    <xf numFmtId="0" fontId="5" fillId="0" borderId="8" xfId="0" applyFont="1" applyBorder="1" applyAlignment="1" applyProtection="1">
      <alignment horizontal="left"/>
      <protection locked="0"/>
    </xf>
    <xf numFmtId="0" fontId="5" fillId="0" borderId="9" xfId="0" applyFont="1" applyBorder="1" applyAlignment="1" applyProtection="1">
      <alignment horizontal="left"/>
      <protection locked="0"/>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4" xfId="0" applyFont="1" applyFill="1" applyBorder="1" applyAlignment="1" applyProtection="1">
      <alignment horizontal="justify" vertical="center" wrapText="1"/>
      <protection locked="0"/>
    </xf>
    <xf numFmtId="0" fontId="10" fillId="8" borderId="7" xfId="0" applyFont="1" applyFill="1" applyBorder="1" applyAlignment="1" applyProtection="1">
      <alignment horizontal="center" vertical="center" wrapText="1"/>
      <protection locked="0"/>
    </xf>
    <xf numFmtId="0" fontId="10" fillId="8" borderId="9" xfId="0" applyFont="1" applyFill="1" applyBorder="1" applyAlignment="1" applyProtection="1">
      <alignment horizontal="center" vertical="center" wrapText="1"/>
      <protection locked="0"/>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9" fillId="7" borderId="6"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5" fillId="0" borderId="4" xfId="0" applyFont="1" applyBorder="1" applyAlignment="1">
      <alignment horizontal="left" vertical="center" wrapText="1"/>
    </xf>
    <xf numFmtId="43" fontId="5" fillId="11" borderId="58" xfId="1" applyFont="1" applyFill="1" applyBorder="1" applyAlignment="1" applyProtection="1">
      <alignment horizontal="center" vertical="center"/>
      <protection locked="0"/>
    </xf>
    <xf numFmtId="43" fontId="5" fillId="11" borderId="59" xfId="1" applyFont="1" applyFill="1" applyBorder="1" applyAlignment="1" applyProtection="1">
      <alignment horizontal="center" vertical="center"/>
      <protection locked="0"/>
    </xf>
    <xf numFmtId="0" fontId="4" fillId="4" borderId="58"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4" fillId="3" borderId="35" xfId="0" applyFont="1" applyFill="1" applyBorder="1" applyAlignment="1">
      <alignment horizontal="center" vertical="center"/>
    </xf>
    <xf numFmtId="0" fontId="4" fillId="3" borderId="36" xfId="0" applyFont="1" applyFill="1" applyBorder="1" applyAlignment="1">
      <alignment horizontal="center" vertical="center"/>
    </xf>
    <xf numFmtId="0" fontId="4" fillId="3" borderId="37" xfId="0" applyFont="1" applyFill="1" applyBorder="1" applyAlignment="1">
      <alignment horizontal="center" vertical="center"/>
    </xf>
    <xf numFmtId="43" fontId="5" fillId="0" borderId="7" xfId="1" applyFont="1" applyBorder="1" applyAlignment="1" applyProtection="1">
      <alignment horizontal="center" vertical="center"/>
    </xf>
    <xf numFmtId="43" fontId="5" fillId="0" borderId="9" xfId="1" applyFont="1" applyBorder="1" applyAlignment="1" applyProtection="1">
      <alignment horizontal="center" vertical="center"/>
    </xf>
    <xf numFmtId="0" fontId="5" fillId="0" borderId="0" xfId="0" applyFont="1" applyAlignment="1">
      <alignment horizontal="left" vertical="center"/>
    </xf>
    <xf numFmtId="43" fontId="5" fillId="11" borderId="7" xfId="1" applyFont="1" applyFill="1" applyBorder="1" applyAlignment="1" applyProtection="1">
      <alignment horizontal="left" vertical="center"/>
      <protection locked="0"/>
    </xf>
    <xf numFmtId="43" fontId="5" fillId="11" borderId="9" xfId="1" applyFont="1" applyFill="1" applyBorder="1" applyAlignment="1" applyProtection="1">
      <alignment horizontal="left" vertical="center"/>
      <protection locked="0"/>
    </xf>
    <xf numFmtId="43" fontId="5" fillId="11" borderId="57" xfId="1" applyFont="1" applyFill="1" applyBorder="1" applyAlignment="1" applyProtection="1">
      <alignment horizontal="center" vertical="center"/>
      <protection locked="0"/>
    </xf>
    <xf numFmtId="43" fontId="5" fillId="11" borderId="54" xfId="1" applyFont="1" applyFill="1" applyBorder="1" applyAlignment="1" applyProtection="1">
      <alignment horizontal="center" vertical="center"/>
      <protection locked="0"/>
    </xf>
    <xf numFmtId="43" fontId="5" fillId="11" borderId="56" xfId="1" applyFont="1" applyFill="1" applyBorder="1" applyAlignment="1" applyProtection="1">
      <alignment horizontal="center" vertical="center"/>
      <protection locked="0"/>
    </xf>
    <xf numFmtId="166" fontId="6" fillId="9" borderId="4" xfId="0" applyNumberFormat="1" applyFont="1" applyFill="1" applyBorder="1" applyAlignment="1">
      <alignment horizontal="center" vertical="center" wrapText="1"/>
    </xf>
    <xf numFmtId="166" fontId="6" fillId="10" borderId="4" xfId="0" applyNumberFormat="1" applyFont="1" applyFill="1" applyBorder="1" applyAlignment="1">
      <alignment horizontal="center" vertical="center" wrapText="1"/>
    </xf>
    <xf numFmtId="43" fontId="5" fillId="11" borderId="52" xfId="1" applyFont="1" applyFill="1" applyBorder="1" applyAlignment="1" applyProtection="1">
      <alignment horizontal="center" vertical="center"/>
      <protection locked="0"/>
    </xf>
    <xf numFmtId="43" fontId="5" fillId="11" borderId="53" xfId="1" applyFont="1" applyFill="1" applyBorder="1" applyAlignment="1" applyProtection="1">
      <alignment horizontal="center" vertical="center"/>
      <protection locked="0"/>
    </xf>
    <xf numFmtId="43" fontId="5" fillId="11" borderId="7" xfId="1" applyFont="1" applyFill="1" applyBorder="1" applyAlignment="1" applyProtection="1">
      <alignment horizontal="center" vertical="center"/>
      <protection locked="0"/>
    </xf>
    <xf numFmtId="43" fontId="5" fillId="11" borderId="9" xfId="1" applyFont="1" applyFill="1" applyBorder="1" applyAlignment="1" applyProtection="1">
      <alignment horizontal="center" vertical="center"/>
      <protection locked="0"/>
    </xf>
    <xf numFmtId="43" fontId="5" fillId="11" borderId="4" xfId="1" applyFont="1" applyFill="1" applyBorder="1" applyAlignment="1" applyProtection="1">
      <alignment horizontal="center" vertical="center"/>
      <protection locked="0"/>
    </xf>
    <xf numFmtId="0" fontId="5" fillId="0" borderId="7" xfId="0" applyFont="1" applyBorder="1" applyAlignment="1">
      <alignment horizontal="left" vertical="center"/>
    </xf>
    <xf numFmtId="0" fontId="5" fillId="0" borderId="9" xfId="0" applyFont="1" applyBorder="1" applyAlignment="1">
      <alignment horizontal="left" vertical="center"/>
    </xf>
    <xf numFmtId="0" fontId="5" fillId="0" borderId="8" xfId="0" applyFont="1" applyBorder="1" applyAlignment="1">
      <alignment horizontal="left" vertical="center"/>
    </xf>
    <xf numFmtId="43" fontId="5" fillId="11" borderId="8" xfId="1" applyFont="1" applyFill="1" applyBorder="1" applyAlignment="1" applyProtection="1">
      <alignment horizontal="center" vertical="center"/>
      <protection locked="0"/>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4" fillId="4" borderId="7" xfId="0" applyFont="1" applyFill="1" applyBorder="1" applyAlignment="1">
      <alignment horizontal="right" vertical="center"/>
    </xf>
    <xf numFmtId="0" fontId="4" fillId="4" borderId="8" xfId="0" applyFont="1" applyFill="1" applyBorder="1" applyAlignment="1">
      <alignment horizontal="right" vertical="center"/>
    </xf>
    <xf numFmtId="0" fontId="4" fillId="4" borderId="9" xfId="0" applyFont="1" applyFill="1" applyBorder="1" applyAlignment="1">
      <alignment horizontal="right" vertical="center"/>
    </xf>
    <xf numFmtId="0" fontId="4" fillId="4" borderId="4" xfId="0" applyFont="1" applyFill="1" applyBorder="1" applyAlignment="1">
      <alignment horizontal="left" vertical="center"/>
    </xf>
    <xf numFmtId="0" fontId="4" fillId="2" borderId="4" xfId="0" applyFont="1" applyFill="1" applyBorder="1" applyAlignment="1">
      <alignment horizontal="left" vertical="center"/>
    </xf>
    <xf numFmtId="0" fontId="4" fillId="5"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5" fillId="0" borderId="4" xfId="0" applyFont="1" applyBorder="1" applyAlignment="1">
      <alignment horizontal="left" vertical="center"/>
    </xf>
    <xf numFmtId="10" fontId="5" fillId="11" borderId="7" xfId="2" applyNumberFormat="1" applyFont="1" applyFill="1" applyBorder="1" applyAlignment="1" applyProtection="1">
      <alignment horizontal="left" vertical="center"/>
      <protection locked="0"/>
    </xf>
    <xf numFmtId="10" fontId="5" fillId="11" borderId="8" xfId="2" applyNumberFormat="1" applyFont="1" applyFill="1" applyBorder="1" applyAlignment="1" applyProtection="1">
      <alignment horizontal="left" vertical="center"/>
      <protection locked="0"/>
    </xf>
    <xf numFmtId="10" fontId="5" fillId="11" borderId="9" xfId="2" applyNumberFormat="1" applyFont="1" applyFill="1" applyBorder="1" applyAlignment="1" applyProtection="1">
      <alignment horizontal="left" vertical="center"/>
      <protection locked="0"/>
    </xf>
    <xf numFmtId="0" fontId="0" fillId="0" borderId="8" xfId="0" applyBorder="1" applyAlignment="1">
      <alignment horizontal="left" vertical="center"/>
    </xf>
    <xf numFmtId="0" fontId="0" fillId="0" borderId="9" xfId="0" applyBorder="1" applyAlignment="1">
      <alignment horizontal="left" vertical="center"/>
    </xf>
    <xf numFmtId="168" fontId="5" fillId="2" borderId="4" xfId="1" applyNumberFormat="1" applyFont="1" applyFill="1" applyBorder="1" applyAlignment="1" applyProtection="1">
      <alignment horizontal="center" vertical="center"/>
    </xf>
    <xf numFmtId="10" fontId="5" fillId="2" borderId="4" xfId="2" applyNumberFormat="1" applyFont="1" applyFill="1" applyBorder="1" applyAlignment="1" applyProtection="1">
      <alignment horizontal="left" vertical="center"/>
    </xf>
    <xf numFmtId="0" fontId="23" fillId="4" borderId="7" xfId="0" applyFont="1" applyFill="1" applyBorder="1" applyAlignment="1" applyProtection="1">
      <alignment horizontal="left" vertical="center"/>
      <protection locked="0"/>
    </xf>
    <xf numFmtId="0" fontId="23" fillId="4" borderId="8" xfId="0" applyFont="1" applyFill="1" applyBorder="1" applyAlignment="1" applyProtection="1">
      <alignment horizontal="left" vertical="center"/>
      <protection locked="0"/>
    </xf>
    <xf numFmtId="0" fontId="23" fillId="4" borderId="9" xfId="0" applyFont="1" applyFill="1" applyBorder="1" applyAlignment="1" applyProtection="1">
      <alignment horizontal="left" vertical="center"/>
      <protection locked="0"/>
    </xf>
    <xf numFmtId="0" fontId="4" fillId="3" borderId="4" xfId="0" applyFont="1" applyFill="1" applyBorder="1" applyAlignment="1">
      <alignment horizontal="center" vertical="center"/>
    </xf>
    <xf numFmtId="0" fontId="4" fillId="3" borderId="4" xfId="0" applyFont="1" applyFill="1" applyBorder="1" applyAlignment="1">
      <alignment horizontal="right" vertical="center"/>
    </xf>
    <xf numFmtId="0" fontId="4" fillId="4" borderId="36" xfId="0" applyFont="1" applyFill="1" applyBorder="1" applyAlignment="1">
      <alignment horizontal="left" vertical="center"/>
    </xf>
    <xf numFmtId="0" fontId="4" fillId="4" borderId="4"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4" xfId="0" applyFont="1" applyFill="1" applyBorder="1" applyAlignment="1">
      <alignment horizontal="center" vertical="center" wrapText="1"/>
    </xf>
    <xf numFmtId="43" fontId="5" fillId="0" borderId="8" xfId="1" applyFont="1" applyBorder="1" applyAlignment="1" applyProtection="1">
      <alignment horizontal="center" vertical="center"/>
    </xf>
    <xf numFmtId="0" fontId="26" fillId="0" borderId="38" xfId="0" applyFont="1" applyBorder="1" applyAlignment="1">
      <alignment horizontal="left" vertical="center"/>
    </xf>
    <xf numFmtId="0" fontId="26" fillId="0" borderId="39" xfId="0" applyFont="1" applyBorder="1" applyAlignment="1">
      <alignment horizontal="left" vertical="center"/>
    </xf>
    <xf numFmtId="0" fontId="26" fillId="0" borderId="40" xfId="0" applyFont="1" applyBorder="1" applyAlignment="1">
      <alignment horizontal="left" vertical="center"/>
    </xf>
    <xf numFmtId="0" fontId="26" fillId="0" borderId="41" xfId="0" applyFont="1" applyBorder="1" applyAlignment="1">
      <alignment horizontal="left" vertical="center"/>
    </xf>
    <xf numFmtId="0" fontId="26" fillId="0" borderId="42" xfId="0" applyFont="1" applyBorder="1" applyAlignment="1">
      <alignment horizontal="left" vertical="center"/>
    </xf>
    <xf numFmtId="0" fontId="26" fillId="0" borderId="43" xfId="0" applyFont="1" applyBorder="1" applyAlignment="1">
      <alignment horizontal="left" vertical="center"/>
    </xf>
    <xf numFmtId="0" fontId="5" fillId="0" borderId="52" xfId="0" applyFont="1" applyBorder="1" applyAlignment="1">
      <alignment horizontal="left" vertical="center"/>
    </xf>
    <xf numFmtId="0" fontId="5" fillId="0" borderId="10" xfId="0" applyFont="1" applyBorder="1" applyAlignment="1">
      <alignment horizontal="left" vertical="center"/>
    </xf>
    <xf numFmtId="0" fontId="5" fillId="0" borderId="53" xfId="0" applyFont="1" applyBorder="1" applyAlignment="1">
      <alignment horizontal="left"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43" fontId="6" fillId="3" borderId="5" xfId="1" applyFont="1" applyFill="1" applyBorder="1" applyAlignment="1" applyProtection="1">
      <alignment horizontal="center" vertical="center" wrapText="1"/>
    </xf>
    <xf numFmtId="43" fontId="6" fillId="3" borderId="6" xfId="1" applyFont="1" applyFill="1" applyBorder="1" applyAlignment="1" applyProtection="1">
      <alignment horizontal="center" vertical="center" wrapText="1"/>
    </xf>
    <xf numFmtId="0" fontId="6" fillId="3" borderId="5" xfId="1" applyNumberFormat="1" applyFont="1" applyFill="1" applyBorder="1" applyAlignment="1" applyProtection="1">
      <alignment horizontal="center" vertical="center" wrapText="1"/>
    </xf>
    <xf numFmtId="0" fontId="6" fillId="3" borderId="6" xfId="1" applyNumberFormat="1" applyFont="1" applyFill="1" applyBorder="1" applyAlignment="1" applyProtection="1">
      <alignment horizontal="center" vertical="center" wrapText="1"/>
    </xf>
    <xf numFmtId="1" fontId="6" fillId="3" borderId="5" xfId="1" applyNumberFormat="1" applyFont="1" applyFill="1" applyBorder="1" applyAlignment="1" applyProtection="1">
      <alignment horizontal="center" vertical="center" wrapText="1"/>
    </xf>
    <xf numFmtId="1" fontId="6" fillId="3" borderId="6" xfId="1" applyNumberFormat="1" applyFont="1" applyFill="1" applyBorder="1" applyAlignment="1" applyProtection="1">
      <alignment horizontal="center" vertical="center" wrapText="1"/>
    </xf>
    <xf numFmtId="0" fontId="4" fillId="3" borderId="5" xfId="1" applyNumberFormat="1" applyFont="1" applyFill="1" applyBorder="1" applyAlignment="1" applyProtection="1">
      <alignment horizontal="center" vertical="center" wrapText="1"/>
    </xf>
    <xf numFmtId="0" fontId="4" fillId="3" borderId="6" xfId="1" applyNumberFormat="1" applyFont="1" applyFill="1" applyBorder="1" applyAlignment="1" applyProtection="1">
      <alignment horizontal="center" vertical="center" wrapText="1"/>
    </xf>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xf numFmtId="0" fontId="17" fillId="0" borderId="16" xfId="0" applyFont="1" applyBorder="1" applyAlignment="1">
      <alignment horizontal="left" vertical="center" wrapText="1"/>
    </xf>
    <xf numFmtId="0" fontId="15" fillId="13" borderId="14" xfId="0" applyFont="1" applyFill="1" applyBorder="1" applyAlignment="1">
      <alignment horizontal="center" vertical="center"/>
    </xf>
    <xf numFmtId="0" fontId="15" fillId="13" borderId="15" xfId="0" applyFont="1" applyFill="1" applyBorder="1" applyAlignment="1">
      <alignment horizontal="center" vertical="center"/>
    </xf>
    <xf numFmtId="0" fontId="15" fillId="13" borderId="16" xfId="0" applyFont="1" applyFill="1" applyBorder="1" applyAlignment="1">
      <alignment horizontal="center" vertical="center"/>
    </xf>
    <xf numFmtId="0" fontId="16" fillId="0" borderId="14" xfId="0" applyFont="1" applyBorder="1" applyAlignment="1">
      <alignment horizontal="center" vertical="center"/>
    </xf>
    <xf numFmtId="0" fontId="0" fillId="0" borderId="16" xfId="0" applyBorder="1"/>
    <xf numFmtId="0" fontId="15" fillId="12" borderId="14" xfId="0" applyFont="1" applyFill="1" applyBorder="1" applyAlignment="1">
      <alignment horizontal="right" vertical="center"/>
    </xf>
    <xf numFmtId="0" fontId="15" fillId="12" borderId="15" xfId="0" applyFont="1" applyFill="1" applyBorder="1" applyAlignment="1">
      <alignment horizontal="right" vertical="center"/>
    </xf>
    <xf numFmtId="0" fontId="15" fillId="12" borderId="16" xfId="0" applyFont="1" applyFill="1" applyBorder="1" applyAlignment="1">
      <alignment horizontal="right" vertical="center"/>
    </xf>
    <xf numFmtId="0" fontId="0" fillId="0" borderId="15" xfId="0" applyBorder="1"/>
    <xf numFmtId="166" fontId="14" fillId="14" borderId="14" xfId="0" applyNumberFormat="1" applyFont="1" applyFill="1" applyBorder="1" applyAlignment="1">
      <alignment horizontal="center" vertical="center"/>
    </xf>
    <xf numFmtId="166" fontId="14" fillId="14" borderId="15" xfId="0" applyNumberFormat="1" applyFont="1" applyFill="1" applyBorder="1" applyAlignment="1">
      <alignment horizontal="center" vertical="center"/>
    </xf>
    <xf numFmtId="166" fontId="14" fillId="14" borderId="16" xfId="0" applyNumberFormat="1" applyFont="1" applyFill="1" applyBorder="1" applyAlignment="1">
      <alignment horizontal="center" vertical="center"/>
    </xf>
    <xf numFmtId="43" fontId="15" fillId="4" borderId="14" xfId="1" applyFont="1" applyFill="1" applyBorder="1" applyAlignment="1" applyProtection="1">
      <alignment horizontal="right" vertical="center"/>
    </xf>
    <xf numFmtId="43" fontId="15" fillId="4" borderId="15" xfId="1" applyFont="1" applyFill="1" applyBorder="1" applyAlignment="1" applyProtection="1">
      <alignment horizontal="right" vertical="center"/>
    </xf>
    <xf numFmtId="43" fontId="15" fillId="4" borderId="16" xfId="1" applyFont="1" applyFill="1" applyBorder="1" applyAlignment="1" applyProtection="1">
      <alignment horizontal="right" vertical="center"/>
    </xf>
    <xf numFmtId="166" fontId="14" fillId="14" borderId="14" xfId="0" applyNumberFormat="1" applyFont="1" applyFill="1" applyBorder="1" applyAlignment="1">
      <alignment horizontal="center" vertical="center" wrapText="1"/>
    </xf>
    <xf numFmtId="166" fontId="14" fillId="14" borderId="15" xfId="0" applyNumberFormat="1" applyFont="1" applyFill="1" applyBorder="1" applyAlignment="1">
      <alignment horizontal="center" vertical="center" wrapText="1"/>
    </xf>
    <xf numFmtId="166" fontId="14" fillId="14" borderId="16" xfId="0" applyNumberFormat="1" applyFont="1" applyFill="1" applyBorder="1" applyAlignment="1">
      <alignment horizontal="center" vertical="center" wrapText="1"/>
    </xf>
    <xf numFmtId="43" fontId="16" fillId="0" borderId="29" xfId="1" applyFont="1" applyBorder="1" applyAlignment="1" applyProtection="1">
      <alignment horizontal="center" vertical="center"/>
    </xf>
    <xf numFmtId="43" fontId="16" fillId="0" borderId="30" xfId="1" applyFont="1" applyBorder="1" applyAlignment="1" applyProtection="1">
      <alignment horizontal="center" vertical="center"/>
    </xf>
    <xf numFmtId="43" fontId="16" fillId="0" borderId="31" xfId="1" applyFont="1" applyBorder="1" applyAlignment="1" applyProtection="1">
      <alignment horizontal="center" vertical="center"/>
    </xf>
    <xf numFmtId="43" fontId="16" fillId="0" borderId="14" xfId="1" applyFont="1" applyBorder="1" applyAlignment="1" applyProtection="1">
      <alignment horizontal="center" vertical="center"/>
    </xf>
    <xf numFmtId="43" fontId="16" fillId="0" borderId="15" xfId="1" applyFont="1" applyBorder="1" applyAlignment="1" applyProtection="1">
      <alignment horizontal="center" vertical="center"/>
    </xf>
    <xf numFmtId="43" fontId="16" fillId="0" borderId="16" xfId="1" applyFont="1" applyBorder="1" applyAlignment="1" applyProtection="1">
      <alignment horizontal="center" vertical="center"/>
    </xf>
    <xf numFmtId="166" fontId="14" fillId="14" borderId="19" xfId="0" applyNumberFormat="1" applyFont="1" applyFill="1" applyBorder="1" applyAlignment="1">
      <alignment horizontal="center" vertical="center" wrapText="1"/>
    </xf>
    <xf numFmtId="166" fontId="14" fillId="14" borderId="18" xfId="0" applyNumberFormat="1" applyFont="1" applyFill="1" applyBorder="1" applyAlignment="1">
      <alignment horizontal="center" vertical="center"/>
    </xf>
    <xf numFmtId="0" fontId="0" fillId="0" borderId="28" xfId="0" applyBorder="1"/>
    <xf numFmtId="0" fontId="0" fillId="0" borderId="24" xfId="0" applyBorder="1"/>
    <xf numFmtId="0" fontId="0" fillId="0" borderId="34" xfId="0" applyBorder="1"/>
    <xf numFmtId="43" fontId="15" fillId="12" borderId="14" xfId="0" applyNumberFormat="1" applyFont="1" applyFill="1" applyBorder="1" applyAlignment="1">
      <alignment horizontal="center" vertical="center"/>
    </xf>
    <xf numFmtId="43" fontId="15" fillId="12" borderId="15" xfId="0" applyNumberFormat="1" applyFont="1" applyFill="1" applyBorder="1" applyAlignment="1">
      <alignment horizontal="center" vertical="center"/>
    </xf>
    <xf numFmtId="43" fontId="15" fillId="12" borderId="16" xfId="0" applyNumberFormat="1" applyFont="1" applyFill="1" applyBorder="1" applyAlignment="1">
      <alignment horizontal="center" vertical="center"/>
    </xf>
    <xf numFmtId="43" fontId="16" fillId="0" borderId="19" xfId="1" applyFont="1" applyBorder="1" applyAlignment="1" applyProtection="1">
      <alignment horizontal="center" vertical="center"/>
    </xf>
    <xf numFmtId="43" fontId="15" fillId="12" borderId="19" xfId="0" applyNumberFormat="1" applyFont="1" applyFill="1" applyBorder="1" applyAlignment="1">
      <alignment horizontal="center" vertical="center"/>
    </xf>
    <xf numFmtId="10" fontId="24" fillId="0" borderId="14" xfId="2" applyNumberFormat="1" applyFont="1" applyFill="1" applyBorder="1" applyAlignment="1" applyProtection="1">
      <alignment horizontal="center" vertical="center"/>
      <protection locked="0"/>
    </xf>
    <xf numFmtId="10" fontId="24" fillId="0" borderId="15" xfId="2" applyNumberFormat="1" applyFont="1" applyFill="1" applyBorder="1" applyAlignment="1" applyProtection="1">
      <alignment horizontal="center" vertical="center"/>
      <protection locked="0"/>
    </xf>
    <xf numFmtId="10" fontId="24" fillId="0" borderId="16" xfId="2" applyNumberFormat="1" applyFont="1" applyFill="1" applyBorder="1" applyAlignment="1" applyProtection="1">
      <alignment horizontal="center" vertical="center"/>
      <protection locked="0"/>
    </xf>
    <xf numFmtId="43" fontId="16" fillId="0" borderId="29" xfId="1" applyFont="1" applyFill="1" applyBorder="1" applyAlignment="1" applyProtection="1">
      <alignment horizontal="center" vertical="center"/>
    </xf>
    <xf numFmtId="43" fontId="16" fillId="0" borderId="30" xfId="1" applyFont="1" applyFill="1" applyBorder="1" applyAlignment="1" applyProtection="1">
      <alignment horizontal="center" vertical="center"/>
    </xf>
    <xf numFmtId="43" fontId="16" fillId="0" borderId="31" xfId="1" applyFont="1" applyFill="1" applyBorder="1" applyAlignment="1" applyProtection="1">
      <alignment horizontal="center" vertical="center"/>
    </xf>
    <xf numFmtId="43" fontId="15" fillId="12" borderId="14" xfId="1" applyFont="1" applyFill="1" applyBorder="1" applyAlignment="1">
      <alignment horizontal="center" vertical="center"/>
    </xf>
    <xf numFmtId="43" fontId="15" fillId="12" borderId="15" xfId="1" applyFont="1" applyFill="1" applyBorder="1" applyAlignment="1">
      <alignment horizontal="center" vertical="center"/>
    </xf>
    <xf numFmtId="43" fontId="15" fillId="12" borderId="16" xfId="1" applyFont="1" applyFill="1" applyBorder="1" applyAlignment="1">
      <alignment horizontal="center" vertical="center"/>
    </xf>
    <xf numFmtId="43" fontId="16" fillId="0" borderId="19" xfId="1" applyFont="1" applyFill="1" applyBorder="1" applyAlignment="1" applyProtection="1">
      <alignment horizontal="center" vertical="center"/>
    </xf>
    <xf numFmtId="0" fontId="15" fillId="5" borderId="19" xfId="0" applyFont="1" applyFill="1" applyBorder="1" applyAlignment="1">
      <alignment horizontal="center" vertical="center"/>
    </xf>
    <xf numFmtId="0" fontId="15" fillId="2" borderId="19" xfId="0" applyFont="1" applyFill="1" applyBorder="1" applyAlignment="1">
      <alignment horizontal="left" vertical="center"/>
    </xf>
    <xf numFmtId="0" fontId="16" fillId="0" borderId="19" xfId="0" applyFont="1" applyBorder="1" applyAlignment="1">
      <alignment horizontal="left" vertical="center"/>
    </xf>
    <xf numFmtId="0" fontId="16" fillId="0" borderId="14" xfId="0" applyFont="1" applyBorder="1" applyAlignment="1">
      <alignment horizontal="left" vertical="center"/>
    </xf>
    <xf numFmtId="0" fontId="16" fillId="0" borderId="15" xfId="0" applyFont="1" applyBorder="1" applyAlignment="1">
      <alignment horizontal="left" vertical="center"/>
    </xf>
    <xf numFmtId="0" fontId="16" fillId="0" borderId="16" xfId="0" applyFont="1" applyBorder="1" applyAlignment="1">
      <alignment horizontal="left" vertical="center"/>
    </xf>
    <xf numFmtId="0" fontId="15" fillId="2" borderId="14" xfId="0" applyFont="1" applyFill="1" applyBorder="1" applyAlignment="1">
      <alignment horizontal="left" vertical="center"/>
    </xf>
    <xf numFmtId="0" fontId="15" fillId="2" borderId="16" xfId="0" applyFont="1" applyFill="1" applyBorder="1" applyAlignment="1">
      <alignment horizontal="left" vertical="center"/>
    </xf>
    <xf numFmtId="10" fontId="19" fillId="0" borderId="14" xfId="2" applyNumberFormat="1" applyFont="1" applyFill="1" applyBorder="1" applyAlignment="1" applyProtection="1">
      <alignment horizontal="left" vertical="center"/>
      <protection locked="0"/>
    </xf>
    <xf numFmtId="10" fontId="19" fillId="0" borderId="16" xfId="2" applyNumberFormat="1" applyFont="1" applyFill="1" applyBorder="1" applyAlignment="1" applyProtection="1">
      <alignment horizontal="left" vertical="center"/>
      <protection locked="0"/>
    </xf>
    <xf numFmtId="10" fontId="16" fillId="0" borderId="14" xfId="2" applyNumberFormat="1" applyFont="1" applyFill="1" applyBorder="1" applyAlignment="1" applyProtection="1">
      <alignment horizontal="center" vertical="center"/>
    </xf>
    <xf numFmtId="10" fontId="16" fillId="0" borderId="15" xfId="2" applyNumberFormat="1" applyFont="1" applyFill="1" applyBorder="1" applyAlignment="1" applyProtection="1">
      <alignment horizontal="center" vertical="center"/>
    </xf>
    <xf numFmtId="10" fontId="16" fillId="0" borderId="16" xfId="2" applyNumberFormat="1" applyFont="1" applyFill="1" applyBorder="1" applyAlignment="1" applyProtection="1">
      <alignment horizontal="center" vertical="center"/>
    </xf>
    <xf numFmtId="0" fontId="16" fillId="0" borderId="14" xfId="1" applyNumberFormat="1" applyFont="1" applyFill="1" applyBorder="1" applyAlignment="1" applyProtection="1">
      <alignment horizontal="left" vertical="center"/>
    </xf>
    <xf numFmtId="0" fontId="16" fillId="0" borderId="15" xfId="1" applyNumberFormat="1" applyFont="1" applyFill="1" applyBorder="1" applyAlignment="1" applyProtection="1">
      <alignment horizontal="left" vertical="center"/>
    </xf>
    <xf numFmtId="0" fontId="16" fillId="0" borderId="16" xfId="1" applyNumberFormat="1" applyFont="1" applyFill="1" applyBorder="1" applyAlignment="1" applyProtection="1">
      <alignment horizontal="left" vertical="center"/>
    </xf>
    <xf numFmtId="10" fontId="16" fillId="0" borderId="14" xfId="2" applyNumberFormat="1" applyFont="1" applyFill="1" applyBorder="1" applyAlignment="1" applyProtection="1">
      <alignment horizontal="left" vertical="center"/>
    </xf>
    <xf numFmtId="10" fontId="16" fillId="0" borderId="15" xfId="2" applyNumberFormat="1" applyFont="1" applyFill="1" applyBorder="1" applyAlignment="1" applyProtection="1">
      <alignment horizontal="left" vertical="center"/>
    </xf>
    <xf numFmtId="10" fontId="16" fillId="0" borderId="16" xfId="2" applyNumberFormat="1" applyFont="1" applyFill="1" applyBorder="1" applyAlignment="1" applyProtection="1">
      <alignment horizontal="left" vertical="center"/>
    </xf>
    <xf numFmtId="0" fontId="15" fillId="4" borderId="19" xfId="0" applyFont="1" applyFill="1" applyBorder="1" applyAlignment="1">
      <alignment horizontal="left" vertical="center"/>
    </xf>
    <xf numFmtId="0" fontId="15" fillId="4" borderId="14" xfId="0" applyFont="1" applyFill="1" applyBorder="1" applyAlignment="1">
      <alignment horizontal="right" vertical="center"/>
    </xf>
    <xf numFmtId="0" fontId="15" fillId="4" borderId="15" xfId="0" applyFont="1" applyFill="1" applyBorder="1" applyAlignment="1">
      <alignment horizontal="right" vertical="center"/>
    </xf>
    <xf numFmtId="0" fontId="15" fillId="4" borderId="16" xfId="0" applyFont="1" applyFill="1" applyBorder="1" applyAlignment="1">
      <alignment horizontal="right" vertical="center"/>
    </xf>
    <xf numFmtId="0" fontId="16" fillId="0" borderId="15" xfId="0" applyFont="1" applyBorder="1" applyAlignment="1">
      <alignment horizontal="center" vertical="center"/>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16" xfId="0" applyFont="1" applyFill="1" applyBorder="1" applyAlignment="1">
      <alignment horizontal="center" vertical="center"/>
    </xf>
    <xf numFmtId="0" fontId="15" fillId="3" borderId="19" xfId="0" applyFont="1" applyFill="1" applyBorder="1" applyAlignment="1">
      <alignment horizontal="center" vertical="center"/>
    </xf>
    <xf numFmtId="0" fontId="19" fillId="0" borderId="14" xfId="0" applyFont="1" applyBorder="1" applyAlignment="1">
      <alignment horizontal="left" vertical="center" wrapText="1"/>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17" fillId="0" borderId="18" xfId="0" applyFont="1" applyBorder="1" applyAlignment="1">
      <alignment horizontal="left" vertical="center"/>
    </xf>
    <xf numFmtId="0" fontId="17" fillId="0" borderId="17" xfId="0" applyFont="1" applyBorder="1" applyAlignment="1">
      <alignment horizontal="left" vertical="center"/>
    </xf>
    <xf numFmtId="0" fontId="17" fillId="0" borderId="28" xfId="0" applyFont="1" applyBorder="1" applyAlignment="1">
      <alignment horizontal="left" vertical="center"/>
    </xf>
    <xf numFmtId="10" fontId="16" fillId="0" borderId="14" xfId="2" applyNumberFormat="1" applyFont="1" applyBorder="1" applyAlignment="1" applyProtection="1">
      <alignment vertical="center"/>
    </xf>
    <xf numFmtId="10" fontId="16" fillId="0" borderId="16" xfId="2" applyNumberFormat="1" applyFont="1" applyBorder="1" applyAlignment="1" applyProtection="1">
      <alignment vertical="center"/>
    </xf>
    <xf numFmtId="0" fontId="0" fillId="0" borderId="29"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10" fontId="16" fillId="0" borderId="14" xfId="2" applyNumberFormat="1" applyFont="1" applyBorder="1" applyAlignment="1" applyProtection="1">
      <alignment horizontal="right" vertical="center"/>
    </xf>
    <xf numFmtId="10" fontId="16" fillId="0" borderId="16" xfId="2" applyNumberFormat="1" applyFont="1" applyBorder="1" applyAlignment="1" applyProtection="1">
      <alignment horizontal="right" vertical="center"/>
    </xf>
    <xf numFmtId="0" fontId="0" fillId="0" borderId="19" xfId="0" applyBorder="1" applyAlignment="1">
      <alignment horizontal="center"/>
    </xf>
    <xf numFmtId="10" fontId="15" fillId="4" borderId="14" xfId="0" applyNumberFormat="1" applyFont="1" applyFill="1" applyBorder="1" applyAlignment="1">
      <alignment vertical="center"/>
    </xf>
    <xf numFmtId="10" fontId="15" fillId="4" borderId="16" xfId="0" applyNumberFormat="1" applyFont="1" applyFill="1" applyBorder="1" applyAlignment="1">
      <alignment vertical="center"/>
    </xf>
    <xf numFmtId="10" fontId="15" fillId="4" borderId="14" xfId="0" applyNumberFormat="1" applyFont="1" applyFill="1" applyBorder="1" applyAlignment="1">
      <alignment horizontal="right" vertical="center"/>
    </xf>
    <xf numFmtId="10" fontId="15" fillId="4" borderId="16" xfId="0" applyNumberFormat="1" applyFont="1" applyFill="1" applyBorder="1" applyAlignment="1">
      <alignment horizontal="right" vertical="center"/>
    </xf>
    <xf numFmtId="0" fontId="15" fillId="4" borderId="14" xfId="0" applyFont="1" applyFill="1" applyBorder="1" applyAlignment="1">
      <alignment horizontal="left" vertical="center"/>
    </xf>
    <xf numFmtId="0" fontId="15" fillId="4" borderId="15" xfId="0" applyFont="1" applyFill="1" applyBorder="1" applyAlignment="1">
      <alignment horizontal="left" vertical="center"/>
    </xf>
    <xf numFmtId="0" fontId="15" fillId="4" borderId="16" xfId="0" applyFont="1" applyFill="1" applyBorder="1" applyAlignment="1">
      <alignment horizontal="left"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16" fillId="0" borderId="16" xfId="0" applyFont="1" applyBorder="1" applyAlignment="1">
      <alignment horizontal="center" vertical="center"/>
    </xf>
    <xf numFmtId="43" fontId="16" fillId="0" borderId="14" xfId="1" applyFont="1" applyFill="1" applyBorder="1" applyAlignment="1" applyProtection="1">
      <alignment horizontal="center" vertical="center"/>
    </xf>
    <xf numFmtId="43" fontId="16" fillId="0" borderId="15" xfId="1" applyFont="1" applyFill="1" applyBorder="1" applyAlignment="1" applyProtection="1">
      <alignment horizontal="center" vertical="center"/>
    </xf>
    <xf numFmtId="43" fontId="16" fillId="0" borderId="16" xfId="1" applyFont="1" applyFill="1" applyBorder="1" applyAlignment="1" applyProtection="1">
      <alignment horizontal="center" vertical="center"/>
    </xf>
    <xf numFmtId="0" fontId="15" fillId="3" borderId="14" xfId="0" applyFont="1" applyFill="1" applyBorder="1" applyAlignment="1">
      <alignment horizontal="right" vertical="center"/>
    </xf>
    <xf numFmtId="0" fontId="15" fillId="3" borderId="15" xfId="0" applyFont="1" applyFill="1" applyBorder="1" applyAlignment="1">
      <alignment horizontal="right" vertical="center"/>
    </xf>
    <xf numFmtId="0" fontId="15" fillId="3" borderId="16" xfId="0" applyFont="1" applyFill="1" applyBorder="1" applyAlignment="1">
      <alignment horizontal="right" vertical="center"/>
    </xf>
    <xf numFmtId="10" fontId="15" fillId="3" borderId="15" xfId="0" applyNumberFormat="1" applyFont="1" applyFill="1" applyBorder="1" applyAlignment="1">
      <alignment horizontal="right" vertical="center"/>
    </xf>
    <xf numFmtId="10" fontId="15" fillId="3" borderId="16" xfId="0" applyNumberFormat="1" applyFont="1" applyFill="1" applyBorder="1" applyAlignment="1">
      <alignment horizontal="right" vertical="center"/>
    </xf>
    <xf numFmtId="43" fontId="16" fillId="2" borderId="14" xfId="1" applyFont="1" applyFill="1" applyBorder="1" applyAlignment="1" applyProtection="1">
      <alignment horizontal="center" vertical="center"/>
    </xf>
    <xf numFmtId="43" fontId="16" fillId="2" borderId="15" xfId="1" applyFont="1" applyFill="1" applyBorder="1" applyAlignment="1" applyProtection="1">
      <alignment horizontal="center" vertical="center"/>
    </xf>
    <xf numFmtId="43" fontId="16" fillId="2" borderId="16" xfId="1" applyFont="1" applyFill="1" applyBorder="1" applyAlignment="1" applyProtection="1">
      <alignment horizontal="center" vertical="center"/>
    </xf>
    <xf numFmtId="43" fontId="15" fillId="4" borderId="14" xfId="1" applyFont="1" applyFill="1" applyBorder="1" applyAlignment="1" applyProtection="1">
      <alignment horizontal="center" vertical="center"/>
    </xf>
    <xf numFmtId="43" fontId="15" fillId="4" borderId="15" xfId="1" applyFont="1" applyFill="1" applyBorder="1" applyAlignment="1" applyProtection="1">
      <alignment horizontal="center" vertical="center"/>
    </xf>
    <xf numFmtId="43" fontId="15" fillId="4" borderId="16" xfId="1" applyFont="1" applyFill="1" applyBorder="1" applyAlignment="1" applyProtection="1">
      <alignment horizontal="center" vertical="center"/>
    </xf>
    <xf numFmtId="43" fontId="16" fillId="2" borderId="14" xfId="1" applyFont="1" applyFill="1" applyBorder="1" applyAlignment="1" applyProtection="1">
      <alignment horizontal="right" vertical="center"/>
    </xf>
    <xf numFmtId="43" fontId="16" fillId="2" borderId="15" xfId="1" applyFont="1" applyFill="1" applyBorder="1" applyAlignment="1" applyProtection="1">
      <alignment horizontal="right" vertical="center"/>
    </xf>
    <xf numFmtId="43" fontId="16" fillId="2" borderId="16" xfId="1" applyFont="1" applyFill="1" applyBorder="1" applyAlignment="1" applyProtection="1">
      <alignment horizontal="right" vertical="center"/>
    </xf>
    <xf numFmtId="0" fontId="14" fillId="3" borderId="14" xfId="0" applyFont="1" applyFill="1" applyBorder="1" applyAlignment="1">
      <alignment horizontal="left" vertical="center"/>
    </xf>
    <xf numFmtId="0" fontId="14" fillId="3" borderId="15" xfId="0" applyFont="1" applyFill="1" applyBorder="1" applyAlignment="1">
      <alignment horizontal="left" vertical="center"/>
    </xf>
    <xf numFmtId="0" fontId="14" fillId="3" borderId="16" xfId="0" applyFont="1" applyFill="1" applyBorder="1" applyAlignment="1">
      <alignment horizontal="left" vertical="center"/>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7" fillId="0" borderId="16" xfId="0" applyFont="1" applyBorder="1" applyAlignment="1">
      <alignment horizontal="left" vertical="center"/>
    </xf>
    <xf numFmtId="10" fontId="16" fillId="0" borderId="18" xfId="2" applyNumberFormat="1" applyFont="1" applyBorder="1" applyAlignment="1" applyProtection="1">
      <alignment horizontal="center" vertical="center"/>
    </xf>
    <xf numFmtId="10" fontId="16" fillId="0" borderId="17" xfId="2" applyNumberFormat="1" applyFont="1" applyBorder="1" applyAlignment="1" applyProtection="1">
      <alignment horizontal="center" vertical="center"/>
    </xf>
    <xf numFmtId="10" fontId="16" fillId="0" borderId="28" xfId="2" applyNumberFormat="1" applyFont="1" applyBorder="1" applyAlignment="1" applyProtection="1">
      <alignment horizontal="center" vertical="center"/>
    </xf>
    <xf numFmtId="10" fontId="16" fillId="0" borderId="32" xfId="2" applyNumberFormat="1" applyFont="1" applyBorder="1" applyAlignment="1" applyProtection="1">
      <alignment horizontal="center" vertical="center"/>
    </xf>
    <xf numFmtId="10" fontId="16" fillId="0" borderId="0" xfId="2" applyNumberFormat="1" applyFont="1" applyBorder="1" applyAlignment="1" applyProtection="1">
      <alignment horizontal="center" vertical="center"/>
    </xf>
    <xf numFmtId="10" fontId="16" fillId="0" borderId="33" xfId="2" applyNumberFormat="1" applyFont="1" applyBorder="1" applyAlignment="1" applyProtection="1">
      <alignment horizontal="center" vertical="center"/>
    </xf>
    <xf numFmtId="10" fontId="16" fillId="0" borderId="24" xfId="2" applyNumberFormat="1" applyFont="1" applyBorder="1" applyAlignment="1" applyProtection="1">
      <alignment horizontal="center" vertical="center"/>
    </xf>
    <xf numFmtId="10" fontId="16" fillId="0" borderId="23" xfId="2" applyNumberFormat="1" applyFont="1" applyBorder="1" applyAlignment="1" applyProtection="1">
      <alignment horizontal="center" vertical="center"/>
    </xf>
    <xf numFmtId="10" fontId="16" fillId="0" borderId="34" xfId="2" applyNumberFormat="1" applyFont="1" applyBorder="1" applyAlignment="1" applyProtection="1">
      <alignment horizontal="center" vertical="center"/>
    </xf>
    <xf numFmtId="0" fontId="15" fillId="3" borderId="14" xfId="0" applyFont="1" applyFill="1" applyBorder="1" applyAlignment="1">
      <alignment horizontal="left" vertical="center"/>
    </xf>
    <xf numFmtId="0" fontId="15" fillId="3" borderId="15" xfId="0" applyFont="1" applyFill="1" applyBorder="1" applyAlignment="1">
      <alignment horizontal="left" vertical="center"/>
    </xf>
    <xf numFmtId="0" fontId="15" fillId="3" borderId="16" xfId="0" applyFont="1" applyFill="1" applyBorder="1" applyAlignment="1">
      <alignment horizontal="left" vertical="center"/>
    </xf>
    <xf numFmtId="43" fontId="15" fillId="3" borderId="14" xfId="1" applyFont="1" applyFill="1" applyBorder="1" applyAlignment="1" applyProtection="1">
      <alignment horizontal="center" vertical="center"/>
    </xf>
    <xf numFmtId="43" fontId="15" fillId="3" borderId="15" xfId="1" applyFont="1" applyFill="1" applyBorder="1" applyAlignment="1" applyProtection="1">
      <alignment horizontal="center" vertical="center"/>
    </xf>
    <xf numFmtId="43" fontId="15" fillId="3" borderId="16" xfId="1" applyFont="1" applyFill="1" applyBorder="1" applyAlignment="1" applyProtection="1">
      <alignment horizontal="center" vertical="center"/>
    </xf>
    <xf numFmtId="0" fontId="14" fillId="3" borderId="19" xfId="0" applyFont="1" applyFill="1" applyBorder="1" applyAlignment="1">
      <alignment horizontal="left" vertical="center"/>
    </xf>
    <xf numFmtId="0" fontId="15" fillId="4" borderId="19" xfId="0" applyFont="1" applyFill="1" applyBorder="1" applyAlignment="1">
      <alignment horizontal="right" vertical="center"/>
    </xf>
    <xf numFmtId="0" fontId="16" fillId="0" borderId="17" xfId="0" applyFont="1" applyBorder="1" applyAlignment="1">
      <alignment horizontal="center" vertical="center"/>
    </xf>
    <xf numFmtId="0" fontId="15" fillId="2" borderId="19" xfId="0" applyFont="1" applyFill="1" applyBorder="1" applyAlignment="1">
      <alignment horizontal="right" vertical="center"/>
    </xf>
    <xf numFmtId="43" fontId="15" fillId="0" borderId="14" xfId="1" applyFont="1" applyBorder="1" applyAlignment="1" applyProtection="1">
      <alignment horizontal="center" vertical="center"/>
    </xf>
    <xf numFmtId="43" fontId="15" fillId="0" borderId="15" xfId="1" applyFont="1" applyBorder="1" applyAlignment="1" applyProtection="1">
      <alignment horizontal="center" vertical="center"/>
    </xf>
    <xf numFmtId="43" fontId="15" fillId="0" borderId="16" xfId="1" applyFont="1" applyBorder="1" applyAlignment="1" applyProtection="1">
      <alignment horizontal="center" vertical="center"/>
    </xf>
    <xf numFmtId="0" fontId="22" fillId="12" borderId="19" xfId="0" applyFont="1" applyFill="1" applyBorder="1" applyAlignment="1">
      <alignment horizontal="center" vertical="center" wrapText="1"/>
    </xf>
    <xf numFmtId="0" fontId="22" fillId="12" borderId="29" xfId="0" applyFont="1" applyFill="1" applyBorder="1" applyAlignment="1">
      <alignment horizontal="center" vertical="center" wrapText="1"/>
    </xf>
    <xf numFmtId="0" fontId="22" fillId="12" borderId="31" xfId="0" applyFont="1" applyFill="1" applyBorder="1" applyAlignment="1">
      <alignment horizontal="center" vertical="center" wrapText="1"/>
    </xf>
    <xf numFmtId="0" fontId="22" fillId="12" borderId="14" xfId="0" applyFont="1" applyFill="1" applyBorder="1" applyAlignment="1">
      <alignment horizontal="center" vertical="center" wrapText="1"/>
    </xf>
    <xf numFmtId="0" fontId="22" fillId="12" borderId="16" xfId="0" applyFont="1" applyFill="1" applyBorder="1" applyAlignment="1">
      <alignment horizontal="center" vertical="center" wrapText="1"/>
    </xf>
  </cellXfs>
  <cellStyles count="8">
    <cellStyle name="Moeda 2" xfId="3" xr:uid="{00000000-0005-0000-0000-000000000000}"/>
    <cellStyle name="Normal" xfId="0" builtinId="0"/>
    <cellStyle name="Normal 2" xfId="4" xr:uid="{00000000-0005-0000-0000-000002000000}"/>
    <cellStyle name="Normal 3" xfId="7" xr:uid="{00000000-0005-0000-0000-000003000000}"/>
    <cellStyle name="Porcentagem" xfId="2" builtinId="5"/>
    <cellStyle name="Porcentagem 2" xfId="5" xr:uid="{00000000-0005-0000-0000-000005000000}"/>
    <cellStyle name="Vírgula" xfId="1" builtinId="3"/>
    <cellStyle name="Vírgula 2" xfId="6" xr:uid="{00000000-0005-0000-0000-000007000000}"/>
  </cellStyles>
  <dxfs count="5">
    <dxf>
      <fill>
        <patternFill>
          <bgColor rgb="FFFFFF00"/>
        </patternFill>
      </fill>
    </dxf>
    <dxf>
      <font>
        <b/>
        <i val="0"/>
        <color theme="4" tint="-0.24994659260841701"/>
      </font>
      <fill>
        <patternFill>
          <bgColor theme="0"/>
        </patternFill>
      </fill>
    </dxf>
    <dxf>
      <fill>
        <patternFill>
          <bgColor theme="0"/>
        </patternFill>
      </fill>
    </dxf>
    <dxf>
      <font>
        <b/>
        <i val="0"/>
        <color theme="4" tint="-0.24994659260841701"/>
      </font>
      <fill>
        <patternFill>
          <bgColor theme="0"/>
        </patternFill>
      </fill>
    </dxf>
    <dxf>
      <font>
        <b val="0"/>
        <i val="0"/>
        <color auto="1"/>
      </font>
      <fill>
        <patternFill>
          <bgColor theme="0"/>
        </patternFill>
      </fill>
    </dxf>
  </dxfs>
  <tableStyles count="0" defaultTableStyle="TableStyleMedium2" defaultPivotStyle="PivotStyleLight16"/>
  <colors>
    <mruColors>
      <color rgb="FFFFFFEB"/>
      <color rgb="FFFFFFCC"/>
      <color rgb="FFE5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Custo por Fun&#231;&#227;o'!A1"/><Relationship Id="rId2" Type="http://schemas.openxmlformats.org/officeDocument/2006/relationships/hyperlink" Target="#'Relat&#243;rio Custo'!A1"/><Relationship Id="rId1" Type="http://schemas.openxmlformats.org/officeDocument/2006/relationships/hyperlink" Target="#'Indicadores Financeiros'!A1"/><Relationship Id="rId6" Type="http://schemas.openxmlformats.org/officeDocument/2006/relationships/hyperlink" Target="#'Dados Cadastrais'!A1"/><Relationship Id="rId5" Type="http://schemas.openxmlformats.org/officeDocument/2006/relationships/hyperlink" Target="#'Custo  Resumido'!A1"/><Relationship Id="rId4" Type="http://schemas.openxmlformats.org/officeDocument/2006/relationships/hyperlink" Target="#'Custo  Resumido por local'!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ome!A1"/></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ome!A1"/></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ome!A1"/></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ome!A1"/></Relationships>
</file>

<file path=xl/drawings/drawing1.xml><?xml version="1.0" encoding="utf-8"?>
<xdr:wsDr xmlns:xdr="http://schemas.openxmlformats.org/drawingml/2006/spreadsheetDrawing" xmlns:a="http://schemas.openxmlformats.org/drawingml/2006/main">
  <xdr:twoCellAnchor>
    <xdr:from>
      <xdr:col>2</xdr:col>
      <xdr:colOff>571501</xdr:colOff>
      <xdr:row>10</xdr:row>
      <xdr:rowOff>104775</xdr:rowOff>
    </xdr:from>
    <xdr:to>
      <xdr:col>4</xdr:col>
      <xdr:colOff>247651</xdr:colOff>
      <xdr:row>12</xdr:row>
      <xdr:rowOff>187158</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F9A4BD9A-ADFF-41AC-8A9F-E0340B9B1C2B}"/>
            </a:ext>
          </a:extLst>
        </xdr:cNvPr>
        <xdr:cNvSpPr/>
      </xdr:nvSpPr>
      <xdr:spPr>
        <a:xfrm>
          <a:off x="914401" y="2190750"/>
          <a:ext cx="1104900" cy="463383"/>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Indicadores financeiros</a:t>
          </a:r>
        </a:p>
      </xdr:txBody>
    </xdr:sp>
    <xdr:clientData/>
  </xdr:twoCellAnchor>
  <xdr:twoCellAnchor>
    <xdr:from>
      <xdr:col>3</xdr:col>
      <xdr:colOff>447676</xdr:colOff>
      <xdr:row>7</xdr:row>
      <xdr:rowOff>9525</xdr:rowOff>
    </xdr:from>
    <xdr:to>
      <xdr:col>5</xdr:col>
      <xdr:colOff>333376</xdr:colOff>
      <xdr:row>9</xdr:row>
      <xdr:rowOff>76200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84D147B3-BF87-4E94-8B25-1AC35BC79C6C}"/>
            </a:ext>
          </a:extLst>
        </xdr:cNvPr>
        <xdr:cNvSpPr/>
      </xdr:nvSpPr>
      <xdr:spPr>
        <a:xfrm>
          <a:off x="1609726" y="1524000"/>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solidFill>
                <a:schemeClr val="lt1"/>
              </a:solidFill>
              <a:effectLst/>
              <a:latin typeface="+mn-lt"/>
              <a:ea typeface="+mn-ea"/>
              <a:cs typeface="+mn-cs"/>
            </a:rPr>
            <a:t>Relatório custo</a:t>
          </a:r>
          <a:endParaRPr lang="pt-BR" sz="600">
            <a:effectLst/>
          </a:endParaRPr>
        </a:p>
      </xdr:txBody>
    </xdr:sp>
    <xdr:clientData/>
  </xdr:twoCellAnchor>
  <xdr:twoCellAnchor>
    <xdr:from>
      <xdr:col>6</xdr:col>
      <xdr:colOff>419101</xdr:colOff>
      <xdr:row>10</xdr:row>
      <xdr:rowOff>114300</xdr:rowOff>
    </xdr:from>
    <xdr:to>
      <xdr:col>8</xdr:col>
      <xdr:colOff>304801</xdr:colOff>
      <xdr:row>12</xdr:row>
      <xdr:rowOff>180975</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D1FEF8EE-95CB-4ACC-AEF0-0119DF96C286}"/>
            </a:ext>
          </a:extLst>
        </xdr:cNvPr>
        <xdr:cNvSpPr/>
      </xdr:nvSpPr>
      <xdr:spPr>
        <a:xfrm>
          <a:off x="3409951" y="2200275"/>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Custo por função</a:t>
          </a:r>
        </a:p>
      </xdr:txBody>
    </xdr:sp>
    <xdr:clientData/>
  </xdr:twoCellAnchor>
  <xdr:twoCellAnchor>
    <xdr:from>
      <xdr:col>5</xdr:col>
      <xdr:colOff>457201</xdr:colOff>
      <xdr:row>6</xdr:row>
      <xdr:rowOff>171450</xdr:rowOff>
    </xdr:from>
    <xdr:to>
      <xdr:col>7</xdr:col>
      <xdr:colOff>342901</xdr:colOff>
      <xdr:row>9</xdr:row>
      <xdr:rowOff>71187</xdr:rowOff>
    </xdr:to>
    <xdr:sp macro="" textlink="">
      <xdr:nvSpPr>
        <xdr:cNvPr id="5" name="Retângulo: Cantos Arredondados 4">
          <a:hlinkClick xmlns:r="http://schemas.openxmlformats.org/officeDocument/2006/relationships" r:id="rId4"/>
          <a:extLst>
            <a:ext uri="{FF2B5EF4-FFF2-40B4-BE49-F238E27FC236}">
              <a16:creationId xmlns:a16="http://schemas.microsoft.com/office/drawing/2014/main" id="{F07F1D5C-6BA6-4C61-8E09-ABDC2F6BC985}"/>
            </a:ext>
          </a:extLst>
        </xdr:cNvPr>
        <xdr:cNvSpPr/>
      </xdr:nvSpPr>
      <xdr:spPr>
        <a:xfrm>
          <a:off x="2838451" y="1495425"/>
          <a:ext cx="1104900" cy="47123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1000" b="1">
              <a:solidFill>
                <a:schemeClr val="lt1"/>
              </a:solidFill>
              <a:effectLst/>
              <a:latin typeface="+mn-lt"/>
              <a:ea typeface="+mn-ea"/>
              <a:cs typeface="+mn-cs"/>
            </a:rPr>
            <a:t>Custo resumido por local</a:t>
          </a:r>
          <a:endParaRPr lang="pt-BR" sz="700">
            <a:effectLst/>
          </a:endParaRPr>
        </a:p>
      </xdr:txBody>
    </xdr:sp>
    <xdr:clientData/>
  </xdr:twoCellAnchor>
  <xdr:twoCellAnchor>
    <xdr:from>
      <xdr:col>4</xdr:col>
      <xdr:colOff>390526</xdr:colOff>
      <xdr:row>10</xdr:row>
      <xdr:rowOff>114300</xdr:rowOff>
    </xdr:from>
    <xdr:to>
      <xdr:col>6</xdr:col>
      <xdr:colOff>276226</xdr:colOff>
      <xdr:row>12</xdr:row>
      <xdr:rowOff>180975</xdr:rowOff>
    </xdr:to>
    <xdr:sp macro="" textlink="">
      <xdr:nvSpPr>
        <xdr:cNvPr id="6" name="Retângulo: Cantos Arredondados 5">
          <a:hlinkClick xmlns:r="http://schemas.openxmlformats.org/officeDocument/2006/relationships" r:id="rId5"/>
          <a:extLst>
            <a:ext uri="{FF2B5EF4-FFF2-40B4-BE49-F238E27FC236}">
              <a16:creationId xmlns:a16="http://schemas.microsoft.com/office/drawing/2014/main" id="{0AA0DE82-8F28-45F8-A92D-67F8BAEA634C}"/>
            </a:ext>
          </a:extLst>
        </xdr:cNvPr>
        <xdr:cNvSpPr/>
      </xdr:nvSpPr>
      <xdr:spPr>
        <a:xfrm>
          <a:off x="2162176" y="2200275"/>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Custo resumido</a:t>
          </a:r>
        </a:p>
      </xdr:txBody>
    </xdr:sp>
    <xdr:clientData/>
  </xdr:twoCellAnchor>
  <xdr:twoCellAnchor>
    <xdr:from>
      <xdr:col>2</xdr:col>
      <xdr:colOff>19051</xdr:colOff>
      <xdr:row>7</xdr:row>
      <xdr:rowOff>0</xdr:rowOff>
    </xdr:from>
    <xdr:to>
      <xdr:col>3</xdr:col>
      <xdr:colOff>304801</xdr:colOff>
      <xdr:row>9</xdr:row>
      <xdr:rowOff>74529</xdr:rowOff>
    </xdr:to>
    <xdr:sp macro="" textlink="">
      <xdr:nvSpPr>
        <xdr:cNvPr id="7" name="Retângulo: Cantos Arredondados 6">
          <a:hlinkClick xmlns:r="http://schemas.openxmlformats.org/officeDocument/2006/relationships" r:id="rId6"/>
          <a:extLst>
            <a:ext uri="{FF2B5EF4-FFF2-40B4-BE49-F238E27FC236}">
              <a16:creationId xmlns:a16="http://schemas.microsoft.com/office/drawing/2014/main" id="{AD2C6927-9F8E-475D-A717-06AA6749D920}"/>
            </a:ext>
          </a:extLst>
        </xdr:cNvPr>
        <xdr:cNvSpPr/>
      </xdr:nvSpPr>
      <xdr:spPr>
        <a:xfrm>
          <a:off x="361951" y="1514475"/>
          <a:ext cx="1104900" cy="455529"/>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Dados cadastrais</a:t>
          </a:r>
        </a:p>
      </xdr:txBody>
    </xdr:sp>
    <xdr:clientData/>
  </xdr:twoCellAnchor>
  <xdr:twoCellAnchor>
    <xdr:from>
      <xdr:col>3</xdr:col>
      <xdr:colOff>58588</xdr:colOff>
      <xdr:row>1</xdr:row>
      <xdr:rowOff>98426</xdr:rowOff>
    </xdr:from>
    <xdr:to>
      <xdr:col>9</xdr:col>
      <xdr:colOff>514350</xdr:colOff>
      <xdr:row>4</xdr:row>
      <xdr:rowOff>28575</xdr:rowOff>
    </xdr:to>
    <xdr:sp macro="" textlink="">
      <xdr:nvSpPr>
        <xdr:cNvPr id="8" name="Retângulo: Cantos Diagonais Recortados 6">
          <a:extLst>
            <a:ext uri="{FF2B5EF4-FFF2-40B4-BE49-F238E27FC236}">
              <a16:creationId xmlns:a16="http://schemas.microsoft.com/office/drawing/2014/main" id="{11F7D3A1-19A4-4054-8934-33D452B66103}"/>
            </a:ext>
          </a:extLst>
        </xdr:cNvPr>
        <xdr:cNvSpPr>
          <a:spLocks/>
        </xdr:cNvSpPr>
      </xdr:nvSpPr>
      <xdr:spPr bwMode="auto">
        <a:xfrm>
          <a:off x="1220638" y="212726"/>
          <a:ext cx="4113362" cy="711199"/>
        </a:xfrm>
        <a:custGeom>
          <a:avLst/>
          <a:gdLst>
            <a:gd name="T0" fmla="*/ 0 w 5214902"/>
            <a:gd name="T1" fmla="*/ 0 h 1177925"/>
            <a:gd name="T2" fmla="*/ 5018577 w 5214902"/>
            <a:gd name="T3" fmla="*/ 0 h 1177925"/>
            <a:gd name="T4" fmla="*/ 5214902 w 5214902"/>
            <a:gd name="T5" fmla="*/ 196325 h 1177925"/>
            <a:gd name="T6" fmla="*/ 5214902 w 5214902"/>
            <a:gd name="T7" fmla="*/ 1177925 h 1177925"/>
            <a:gd name="T8" fmla="*/ 5214902 w 5214902"/>
            <a:gd name="T9" fmla="*/ 1177925 h 1177925"/>
            <a:gd name="T10" fmla="*/ 196325 w 5214902"/>
            <a:gd name="T11" fmla="*/ 1177925 h 1177925"/>
            <a:gd name="T12" fmla="*/ 0 w 5214902"/>
            <a:gd name="T13" fmla="*/ 981600 h 1177925"/>
            <a:gd name="T14" fmla="*/ 0 w 5214902"/>
            <a:gd name="T15" fmla="*/ 0 h 1177925"/>
            <a:gd name="T16" fmla="*/ 0 60000 65536"/>
            <a:gd name="T17" fmla="*/ 0 60000 65536"/>
            <a:gd name="T18" fmla="*/ 0 60000 65536"/>
            <a:gd name="T19" fmla="*/ 0 60000 65536"/>
            <a:gd name="T20" fmla="*/ 0 60000 65536"/>
            <a:gd name="T21" fmla="*/ 0 60000 65536"/>
            <a:gd name="T22" fmla="*/ 0 60000 65536"/>
            <a:gd name="T23" fmla="*/ 0 60000 65536"/>
            <a:gd name="T24" fmla="*/ 0 w 5214902"/>
            <a:gd name="T25" fmla="*/ 0 h 1177925"/>
            <a:gd name="T26" fmla="*/ 5214902 w 5214902"/>
            <a:gd name="T27" fmla="*/ 1177925 h 1177925"/>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5214902" h="1177925">
              <a:moveTo>
                <a:pt x="0" y="0"/>
              </a:moveTo>
              <a:lnTo>
                <a:pt x="5018577" y="0"/>
              </a:lnTo>
              <a:lnTo>
                <a:pt x="5214902" y="196325"/>
              </a:lnTo>
              <a:lnTo>
                <a:pt x="5214902" y="1177925"/>
              </a:lnTo>
              <a:lnTo>
                <a:pt x="196325" y="1177925"/>
              </a:lnTo>
              <a:lnTo>
                <a:pt x="0" y="981600"/>
              </a:lnTo>
              <a:lnTo>
                <a:pt x="0" y="0"/>
              </a:lnTo>
              <a:close/>
            </a:path>
          </a:pathLst>
        </a:custGeom>
        <a:solidFill>
          <a:srgbClr val="43494E"/>
        </a:solidFill>
        <a:ln>
          <a:noFill/>
        </a:ln>
      </xdr:spPr>
      <xdr:txBody>
        <a:bodyPr rot="0" vert="horz" wrap="square" lIns="91440" tIns="45720" rIns="91440" bIns="45720" anchor="ctr" anchorCtr="0" upright="1">
          <a:noAutofit/>
        </a:bodyPr>
        <a:lstStyle/>
        <a:p>
          <a:pPr>
            <a:lnSpc>
              <a:spcPct val="107000"/>
            </a:lnSpc>
            <a:spcAft>
              <a:spcPts val="800"/>
            </a:spcAft>
          </a:pPr>
          <a:r>
            <a:rPr lang="pt-BR" sz="14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TRIBUNAL DE JUSTIÇA DE SÃO PAULO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pt-BR" sz="1400">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Secretaria de Administração e Abastecimento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114299</xdr:colOff>
      <xdr:row>1</xdr:row>
      <xdr:rowOff>95251</xdr:rowOff>
    </xdr:from>
    <xdr:to>
      <xdr:col>3</xdr:col>
      <xdr:colOff>57150</xdr:colOff>
      <xdr:row>4</xdr:row>
      <xdr:rowOff>19051</xdr:rowOff>
    </xdr:to>
    <xdr:grpSp>
      <xdr:nvGrpSpPr>
        <xdr:cNvPr id="9" name="Agrupar 8">
          <a:extLst>
            <a:ext uri="{FF2B5EF4-FFF2-40B4-BE49-F238E27FC236}">
              <a16:creationId xmlns:a16="http://schemas.microsoft.com/office/drawing/2014/main" id="{45150FBF-8C50-4D75-9FF1-E27A4B6E5797}"/>
            </a:ext>
          </a:extLst>
        </xdr:cNvPr>
        <xdr:cNvGrpSpPr>
          <a:grpSpLocks/>
        </xdr:cNvGrpSpPr>
      </xdr:nvGrpSpPr>
      <xdr:grpSpPr bwMode="auto">
        <a:xfrm>
          <a:off x="247649" y="209551"/>
          <a:ext cx="971551" cy="704850"/>
          <a:chOff x="0" y="0"/>
          <a:chExt cx="11779" cy="11779"/>
        </a:xfrm>
      </xdr:grpSpPr>
      <xdr:sp macro="" textlink="">
        <xdr:nvSpPr>
          <xdr:cNvPr id="10" name="Retângulo: Único Canto Recortado 5">
            <a:extLst>
              <a:ext uri="{FF2B5EF4-FFF2-40B4-BE49-F238E27FC236}">
                <a16:creationId xmlns:a16="http://schemas.microsoft.com/office/drawing/2014/main" id="{EC68BB98-AA10-6D42-3D30-BB001B81FDA5}"/>
              </a:ext>
            </a:extLst>
          </xdr:cNvPr>
          <xdr:cNvSpPr>
            <a:spLocks/>
          </xdr:cNvSpPr>
        </xdr:nvSpPr>
        <xdr:spPr bwMode="auto">
          <a:xfrm rot="5400000">
            <a:off x="0" y="0"/>
            <a:ext cx="11779" cy="11779"/>
          </a:xfrm>
          <a:custGeom>
            <a:avLst/>
            <a:gdLst>
              <a:gd name="T0" fmla="*/ 0 w 1177925"/>
              <a:gd name="T1" fmla="*/ 0 h 1177925"/>
              <a:gd name="T2" fmla="*/ 981600 w 1177925"/>
              <a:gd name="T3" fmla="*/ 0 h 1177925"/>
              <a:gd name="T4" fmla="*/ 1177925 w 1177925"/>
              <a:gd name="T5" fmla="*/ 196325 h 1177925"/>
              <a:gd name="T6" fmla="*/ 1177925 w 1177925"/>
              <a:gd name="T7" fmla="*/ 1177925 h 1177925"/>
              <a:gd name="T8" fmla="*/ 0 w 1177925"/>
              <a:gd name="T9" fmla="*/ 1177925 h 1177925"/>
              <a:gd name="T10" fmla="*/ 0 w 1177925"/>
              <a:gd name="T11" fmla="*/ 0 h 1177925"/>
              <a:gd name="T12" fmla="*/ 0 60000 65536"/>
              <a:gd name="T13" fmla="*/ 0 60000 65536"/>
              <a:gd name="T14" fmla="*/ 0 60000 65536"/>
              <a:gd name="T15" fmla="*/ 0 60000 65536"/>
              <a:gd name="T16" fmla="*/ 0 60000 65536"/>
              <a:gd name="T17" fmla="*/ 0 60000 65536"/>
              <a:gd name="T18" fmla="*/ 0 w 1177925"/>
              <a:gd name="T19" fmla="*/ 0 h 1177925"/>
              <a:gd name="T20" fmla="*/ 1177925 w 1177925"/>
              <a:gd name="T21" fmla="*/ 1177925 h 1177925"/>
            </a:gdLst>
            <a:ahLst/>
            <a:cxnLst>
              <a:cxn ang="T12">
                <a:pos x="T0" y="T1"/>
              </a:cxn>
              <a:cxn ang="T13">
                <a:pos x="T2" y="T3"/>
              </a:cxn>
              <a:cxn ang="T14">
                <a:pos x="T4" y="T5"/>
              </a:cxn>
              <a:cxn ang="T15">
                <a:pos x="T6" y="T7"/>
              </a:cxn>
              <a:cxn ang="T16">
                <a:pos x="T8" y="T9"/>
              </a:cxn>
              <a:cxn ang="T17">
                <a:pos x="T10" y="T11"/>
              </a:cxn>
            </a:cxnLst>
            <a:rect l="T18" t="T19" r="T20" b="T21"/>
            <a:pathLst>
              <a:path w="1177925" h="1177925">
                <a:moveTo>
                  <a:pt x="0" y="0"/>
                </a:moveTo>
                <a:lnTo>
                  <a:pt x="981600" y="0"/>
                </a:lnTo>
                <a:lnTo>
                  <a:pt x="1177925" y="196325"/>
                </a:lnTo>
                <a:lnTo>
                  <a:pt x="1177925" y="1177925"/>
                </a:lnTo>
                <a:lnTo>
                  <a:pt x="0" y="1177925"/>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1" name="Retângulo: Único Canto Recortado 5">
            <a:extLst>
              <a:ext uri="{FF2B5EF4-FFF2-40B4-BE49-F238E27FC236}">
                <a16:creationId xmlns:a16="http://schemas.microsoft.com/office/drawing/2014/main" id="{6C28665E-4A62-7EC3-8787-8300A5D5DFF0}"/>
              </a:ext>
            </a:extLst>
          </xdr:cNvPr>
          <xdr:cNvSpPr>
            <a:spLocks/>
          </xdr:cNvSpPr>
        </xdr:nvSpPr>
        <xdr:spPr bwMode="auto">
          <a:xfrm>
            <a:off x="87" y="2549"/>
            <a:ext cx="11367" cy="6594"/>
          </a:xfrm>
          <a:custGeom>
            <a:avLst/>
            <a:gdLst>
              <a:gd name="T0" fmla="*/ 0 w 1136673"/>
              <a:gd name="T1" fmla="*/ 0 h 659423"/>
              <a:gd name="T2" fmla="*/ 1026767 w 1136673"/>
              <a:gd name="T3" fmla="*/ 0 h 659423"/>
              <a:gd name="T4" fmla="*/ 1136673 w 1136673"/>
              <a:gd name="T5" fmla="*/ 109906 h 659423"/>
              <a:gd name="T6" fmla="*/ 1136673 w 1136673"/>
              <a:gd name="T7" fmla="*/ 659423 h 659423"/>
              <a:gd name="T8" fmla="*/ 0 w 1136673"/>
              <a:gd name="T9" fmla="*/ 659423 h 659423"/>
              <a:gd name="T10" fmla="*/ 0 w 1136673"/>
              <a:gd name="T11" fmla="*/ 0 h 659423"/>
              <a:gd name="T12" fmla="*/ 0 60000 65536"/>
              <a:gd name="T13" fmla="*/ 0 60000 65536"/>
              <a:gd name="T14" fmla="*/ 0 60000 65536"/>
              <a:gd name="T15" fmla="*/ 0 60000 65536"/>
              <a:gd name="T16" fmla="*/ 0 60000 65536"/>
              <a:gd name="T17" fmla="*/ 0 60000 65536"/>
              <a:gd name="T18" fmla="*/ 0 w 1136673"/>
              <a:gd name="T19" fmla="*/ 0 h 659423"/>
              <a:gd name="T20" fmla="*/ 1136673 w 1136673"/>
              <a:gd name="T21" fmla="*/ 659423 h 659423"/>
            </a:gdLst>
            <a:ahLst/>
            <a:cxnLst>
              <a:cxn ang="T12">
                <a:pos x="T0" y="T1"/>
              </a:cxn>
              <a:cxn ang="T13">
                <a:pos x="T2" y="T3"/>
              </a:cxn>
              <a:cxn ang="T14">
                <a:pos x="T4" y="T5"/>
              </a:cxn>
              <a:cxn ang="T15">
                <a:pos x="T6" y="T7"/>
              </a:cxn>
              <a:cxn ang="T16">
                <a:pos x="T8" y="T9"/>
              </a:cxn>
              <a:cxn ang="T17">
                <a:pos x="T10" y="T11"/>
              </a:cxn>
            </a:cxnLst>
            <a:rect l="T18" t="T19" r="T20" b="T21"/>
            <a:pathLst>
              <a:path w="1136673" h="659423">
                <a:moveTo>
                  <a:pt x="0" y="0"/>
                </a:moveTo>
                <a:lnTo>
                  <a:pt x="1026767" y="0"/>
                </a:lnTo>
                <a:lnTo>
                  <a:pt x="1136673" y="109906"/>
                </a:lnTo>
                <a:lnTo>
                  <a:pt x="1136673" y="659423"/>
                </a:lnTo>
                <a:lnTo>
                  <a:pt x="0" y="659423"/>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SAAB</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3</xdr:col>
      <xdr:colOff>200025</xdr:colOff>
      <xdr:row>4</xdr:row>
      <xdr:rowOff>24251</xdr:rowOff>
    </xdr:from>
    <xdr:to>
      <xdr:col>9</xdr:col>
      <xdr:colOff>514350</xdr:colOff>
      <xdr:row>5</xdr:row>
      <xdr:rowOff>180975</xdr:rowOff>
    </xdr:to>
    <xdr:sp macro="" textlink="">
      <xdr:nvSpPr>
        <xdr:cNvPr id="12" name="Retângulo: Cantos Superiores Recortados 9">
          <a:extLst>
            <a:ext uri="{FF2B5EF4-FFF2-40B4-BE49-F238E27FC236}">
              <a16:creationId xmlns:a16="http://schemas.microsoft.com/office/drawing/2014/main" id="{B2B9A9C5-798A-455F-9F02-484FFEDA6320}"/>
            </a:ext>
          </a:extLst>
        </xdr:cNvPr>
        <xdr:cNvSpPr>
          <a:spLocks/>
        </xdr:cNvSpPr>
      </xdr:nvSpPr>
      <xdr:spPr bwMode="auto">
        <a:xfrm flipV="1">
          <a:off x="1362075" y="919601"/>
          <a:ext cx="3971925" cy="347224"/>
        </a:xfrm>
        <a:custGeom>
          <a:avLst/>
          <a:gdLst>
            <a:gd name="T0" fmla="*/ 2179 w 5034845"/>
            <a:gd name="T1" fmla="*/ 0 h 1307465"/>
            <a:gd name="T2" fmla="*/ 48169 w 5034845"/>
            <a:gd name="T3" fmla="*/ 0 h 1307465"/>
            <a:gd name="T4" fmla="*/ 50348 w 5034845"/>
            <a:gd name="T5" fmla="*/ 2179 h 1307465"/>
            <a:gd name="T6" fmla="*/ 50348 w 5034845"/>
            <a:gd name="T7" fmla="*/ 13074 h 1307465"/>
            <a:gd name="T8" fmla="*/ 50348 w 5034845"/>
            <a:gd name="T9" fmla="*/ 13074 h 1307465"/>
            <a:gd name="T10" fmla="*/ 0 w 5034845"/>
            <a:gd name="T11" fmla="*/ 13074 h 1307465"/>
            <a:gd name="T12" fmla="*/ 0 w 5034845"/>
            <a:gd name="T13" fmla="*/ 13074 h 1307465"/>
            <a:gd name="T14" fmla="*/ 0 w 5034845"/>
            <a:gd name="T15" fmla="*/ 2179 h 1307465"/>
            <a:gd name="T16" fmla="*/ 2179 w 5034845"/>
            <a:gd name="T17" fmla="*/ 0 h 1307465"/>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5034845"/>
            <a:gd name="T28" fmla="*/ 0 h 1307465"/>
            <a:gd name="T29" fmla="*/ 5034845 w 5034845"/>
            <a:gd name="T30" fmla="*/ 1307465 h 1307465"/>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5034845" h="1307465">
              <a:moveTo>
                <a:pt x="217915" y="0"/>
              </a:moveTo>
              <a:lnTo>
                <a:pt x="4816930" y="0"/>
              </a:lnTo>
              <a:lnTo>
                <a:pt x="5034845" y="217915"/>
              </a:lnTo>
              <a:lnTo>
                <a:pt x="5034845" y="1307465"/>
              </a:lnTo>
              <a:lnTo>
                <a:pt x="0" y="1307465"/>
              </a:lnTo>
              <a:lnTo>
                <a:pt x="0" y="217915"/>
              </a:lnTo>
              <a:lnTo>
                <a:pt x="217915"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nSpc>
              <a:spcPct val="115000"/>
            </a:lnSpc>
            <a:spcBef>
              <a:spcPts val="1200"/>
            </a:spcBef>
            <a:spcAft>
              <a:spcPts val="1200"/>
            </a:spcAft>
            <a:tabLst>
              <a:tab pos="3060700" algn="l"/>
            </a:tabLst>
          </a:pPr>
          <a:r>
            <a:rPr lang="pt-BR" sz="1600" b="1">
              <a:solidFill>
                <a:srgbClr val="262626"/>
              </a:solidFill>
              <a:effectLst/>
              <a:latin typeface="Calibri" panose="020F0502020204030204" pitchFamily="34" charset="0"/>
              <a:ea typeface="Calibri" panose="020F0502020204030204" pitchFamily="34" charset="0"/>
              <a:cs typeface="Calibri" panose="020F0502020204030204" pitchFamily="34"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07000"/>
            </a:lnSpc>
            <a:spcAft>
              <a:spcPts val="800"/>
            </a:spcAft>
          </a:pPr>
          <a:r>
            <a:rPr lang="pt-BR"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1</xdr:col>
      <xdr:colOff>104776</xdr:colOff>
      <xdr:row>14</xdr:row>
      <xdr:rowOff>171450</xdr:rowOff>
    </xdr:from>
    <xdr:to>
      <xdr:col>9</xdr:col>
      <xdr:colOff>704850</xdr:colOff>
      <xdr:row>49</xdr:row>
      <xdr:rowOff>28575</xdr:rowOff>
    </xdr:to>
    <xdr:sp macro="" textlink="">
      <xdr:nvSpPr>
        <xdr:cNvPr id="15" name="CaixaDeTexto 14">
          <a:extLst>
            <a:ext uri="{FF2B5EF4-FFF2-40B4-BE49-F238E27FC236}">
              <a16:creationId xmlns:a16="http://schemas.microsoft.com/office/drawing/2014/main" id="{A52CC064-F592-4458-AF8E-96BAB2EFBA06}"/>
            </a:ext>
          </a:extLst>
        </xdr:cNvPr>
        <xdr:cNvSpPr txBox="1"/>
      </xdr:nvSpPr>
      <xdr:spPr>
        <a:xfrm>
          <a:off x="238126" y="3019425"/>
          <a:ext cx="5286374" cy="7143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900" b="1">
              <a:latin typeface="+mn-lt"/>
            </a:rPr>
            <a:t>Instruções de Preenchimento</a:t>
          </a:r>
          <a:r>
            <a:rPr lang="pt-BR" sz="900" b="1" baseline="0">
              <a:latin typeface="+mn-lt"/>
            </a:rPr>
            <a:t>:</a:t>
          </a:r>
          <a:endParaRPr lang="pt-BR" sz="900" b="1">
            <a:latin typeface="+mn-lt"/>
          </a:endParaRPr>
        </a:p>
        <a:p>
          <a:r>
            <a:rPr lang="pt-BR" sz="900" baseline="0">
              <a:solidFill>
                <a:schemeClr val="dk1"/>
              </a:solidFill>
              <a:effectLst/>
              <a:latin typeface="+mn-lt"/>
              <a:ea typeface="+mn-ea"/>
              <a:cs typeface="+mn-cs"/>
            </a:rPr>
            <a:t>1. Na aba Indicadores Financeiros preencher somente as células destacadas em VERDE.</a:t>
          </a:r>
          <a:endParaRPr lang="pt-BR" sz="900">
            <a:effectLst/>
          </a:endParaRPr>
        </a:p>
        <a:p>
          <a:r>
            <a:rPr lang="pt-BR" sz="900" baseline="0">
              <a:solidFill>
                <a:schemeClr val="dk1"/>
              </a:solidFill>
              <a:effectLst/>
              <a:latin typeface="+mn-lt"/>
              <a:ea typeface="+mn-ea"/>
              <a:cs typeface="+mn-cs"/>
            </a:rPr>
            <a:t>2. Os campos referentes ao ISSQN – Imposto Sobre Serviços de Qualquer Natureza são editáveis e deverão ser preenchidos/confirmados sob responsabilidade da licitante verificar a alíquota vigente no município da prestação dos serviços.</a:t>
          </a:r>
          <a:endParaRPr lang="pt-BR" sz="900">
            <a:effectLst/>
          </a:endParaRPr>
        </a:p>
        <a:p>
          <a:r>
            <a:rPr lang="pt-BR" sz="900" baseline="0">
              <a:solidFill>
                <a:schemeClr val="dk1"/>
              </a:solidFill>
              <a:effectLst/>
              <a:latin typeface="+mn-lt"/>
              <a:ea typeface="+mn-ea"/>
              <a:cs typeface="+mn-cs"/>
            </a:rPr>
            <a:t>3. As planilhas Relatório Custo, Custo Resumido, Custo Resumido por Local, Custo por Função e Tabela de Códigos e Valores são calculadas automaticamente e não deverão ser alteradas. </a:t>
          </a:r>
          <a:endParaRPr lang="pt-BR" sz="900">
            <a:effectLst/>
          </a:endParaRPr>
        </a:p>
        <a:p>
          <a:r>
            <a:rPr lang="pt-BR" sz="900" baseline="0">
              <a:solidFill>
                <a:schemeClr val="dk1"/>
              </a:solidFill>
              <a:effectLst/>
              <a:latin typeface="+mn-lt"/>
              <a:ea typeface="+mn-ea"/>
              <a:cs typeface="+mn-cs"/>
            </a:rPr>
            <a:t>4. Os percentuais de encargos sociais e trabalhistas, de contingenciamento e dos parâmetros de cálculo são fixos e não devem ser alterados.</a:t>
          </a:r>
          <a:endParaRPr lang="pt-BR" sz="900">
            <a:effectLst/>
          </a:endParaRPr>
        </a:p>
        <a:p>
          <a:r>
            <a:rPr lang="pt-BR" sz="900" baseline="0">
              <a:solidFill>
                <a:schemeClr val="dk1"/>
              </a:solidFill>
              <a:effectLst/>
              <a:latin typeface="+mn-lt"/>
              <a:ea typeface="+mn-ea"/>
              <a:cs typeface="+mn-cs"/>
            </a:rPr>
            <a:t>5. Os valores deverão ser apresentados com duas casas decimais e arredondamento matemático no segundo dígito.</a:t>
          </a:r>
          <a:endParaRPr lang="pt-BR" sz="900">
            <a:effectLst/>
          </a:endParaRPr>
        </a:p>
        <a:p>
          <a:r>
            <a:rPr lang="pt-BR" sz="900" baseline="0">
              <a:solidFill>
                <a:schemeClr val="dk1"/>
              </a:solidFill>
              <a:effectLst/>
              <a:latin typeface="+mn-lt"/>
              <a:ea typeface="+mn-ea"/>
              <a:cs typeface="+mn-cs"/>
            </a:rPr>
            <a:t>6. O percentual de BDI é calculado igualmente para todos os postos/serviços e de acordo com o ISS de cada município.</a:t>
          </a:r>
          <a:endParaRPr lang="pt-BR" sz="900">
            <a:effectLst/>
          </a:endParaRPr>
        </a:p>
        <a:p>
          <a:r>
            <a:rPr lang="pt-BR" sz="900">
              <a:solidFill>
                <a:schemeClr val="dk1"/>
              </a:solidFill>
              <a:effectLst/>
              <a:latin typeface="+mn-lt"/>
              <a:ea typeface="+mn-ea"/>
              <a:cs typeface="+mn-cs"/>
            </a:rPr>
            <a:t>7. As propostas deverão observar, obrigatoriamente, os valores mínimos previstos no instrumento convocatório e aqueles estabelecidos na Convenção Coletiva de Trabalho, aplicável ao sindicato de enquadramento da licitante, conforme sua atividade econômica preponderante, bem como as convenções coletivas paradigmas referidas no Edital. Havendo divergência entre instrumentos coletivos aplicáveis, deverá prevalecer a condição mais benéfica ao trabalhador, vedada a supressão ou redução de direitos.</a:t>
          </a:r>
          <a:endParaRPr lang="pt-BR" sz="900" baseline="0">
            <a:solidFill>
              <a:schemeClr val="dk1"/>
            </a:solidFill>
            <a:effectLst/>
            <a:latin typeface="+mn-lt"/>
            <a:ea typeface="+mn-ea"/>
            <a:cs typeface="+mn-cs"/>
          </a:endParaRPr>
        </a:p>
        <a:p>
          <a:r>
            <a:rPr lang="pt-BR" sz="900" baseline="0">
              <a:solidFill>
                <a:schemeClr val="dk1"/>
              </a:solidFill>
              <a:effectLst/>
              <a:latin typeface="+mn-lt"/>
              <a:ea typeface="+mn-ea"/>
              <a:cs typeface="+mn-cs"/>
            </a:rPr>
            <a:t>8. O valor do vale-tansporte adotado no orçamento estimativo desta contratação foi de R$5,82 (ida e volta R$11,64). Contudo, o valor do vale-transporte constante do estudo técnico de composição de custos foi utilizado apenas para estimativa do preço referencial. Deste modo, o lançamento dos valores dos vales-transportes é de responsabilidade da licitante, que deverá informar o valor de cada localidade, observada a realidade operacional da empresa e dos funcionários.</a:t>
          </a:r>
        </a:p>
        <a:p>
          <a:pPr marL="0" indent="0"/>
          <a:r>
            <a:rPr lang="pt-BR" sz="900">
              <a:effectLst/>
            </a:rPr>
            <a:t>9. Conforme o § 2º do Art. 59 da Lei 14.133/2021, caso a/o Comissão de Contratação/</a:t>
          </a:r>
          <a:r>
            <a:rPr lang="pt-BR" sz="900" baseline="0">
              <a:effectLst/>
            </a:rPr>
            <a:t> Pregoeiro(a)</a:t>
          </a:r>
          <a:r>
            <a:rPr lang="pt-BR" sz="900">
              <a:effectLst/>
            </a:rPr>
            <a:t> entenda que seja necessário, é facultada a solicitação de qualquer esclarecimento, justificativa, comprovação ou complementação de informação, inclusive em relação a qualquer informação apresentada na planilha de </a:t>
          </a:r>
          <a:r>
            <a:rPr lang="pt-BR" sz="900">
              <a:solidFill>
                <a:schemeClr val="dk1"/>
              </a:solidFill>
              <a:effectLst/>
              <a:latin typeface="+mn-lt"/>
              <a:ea typeface="+mn-ea"/>
              <a:cs typeface="+mn-cs"/>
            </a:rPr>
            <a:t>composição de custos.</a:t>
          </a:r>
        </a:p>
        <a:p>
          <a:pPr marL="0" marR="0" lvl="0" indent="0" defTabSz="914400" eaLnBrk="1" fontAlgn="auto" latinLnBrk="0" hangingPunct="1">
            <a:lnSpc>
              <a:spcPct val="100000"/>
            </a:lnSpc>
            <a:spcBef>
              <a:spcPts val="0"/>
            </a:spcBef>
            <a:spcAft>
              <a:spcPts val="0"/>
            </a:spcAft>
            <a:buClrTx/>
            <a:buSzTx/>
            <a:buFontTx/>
            <a:buNone/>
            <a:tabLst/>
            <a:defRPr/>
          </a:pPr>
          <a:r>
            <a:rPr lang="pt-BR" sz="900">
              <a:solidFill>
                <a:schemeClr val="dk1"/>
              </a:solidFill>
              <a:effectLst/>
              <a:latin typeface="+mn-lt"/>
              <a:ea typeface="+mn-ea"/>
              <a:cs typeface="+mn-cs"/>
            </a:rPr>
            <a:t>10. A licitante poderá inserir valores da despesa no campo outros (item 11) da tabela de benefícios da CCT, desde que sejam especificados.</a:t>
          </a:r>
        </a:p>
        <a:p>
          <a:endParaRPr lang="pt-BR" sz="900">
            <a:effectLst/>
          </a:endParaRPr>
        </a:p>
        <a:p>
          <a:r>
            <a:rPr lang="pt-BR" sz="900" b="1">
              <a:effectLst/>
            </a:rPr>
            <a:t>Fontes de referência do orçamento estimativo:</a:t>
          </a:r>
        </a:p>
        <a:p>
          <a:r>
            <a:rPr lang="pt-BR" sz="900">
              <a:effectLst/>
            </a:rPr>
            <a:t>1. Convenção Coletiva de Trabalho</a:t>
          </a:r>
          <a:r>
            <a:rPr lang="pt-BR" sz="900" baseline="0">
              <a:effectLst/>
            </a:rPr>
            <a:t> do Sindicato das Empresas de Prestação de Serviços a Terceiros, Colocação e Administração de Mão de Obra e de Trabalho Temporário no Estado de São Paulo - SINDEPRESTEM e Sindicato dos Empregados em Empresas de Prestação de Serviços a Terceiros, Colocação e Administração de Mão de Obra, Trabalho Temporário, Leitura de Medidores e Entrega de Avisos do Estado de São Paulo - SINDEEPRES - Vigência: de 1º de Janeiro de 2025 a 31 de Dezembro de 2026. Data-base da categoria: 01º de Janeiro (nº de registro no MTE SP003052/2025). </a:t>
          </a:r>
        </a:p>
        <a:p>
          <a:pPr marL="0" indent="0"/>
          <a:r>
            <a:rPr lang="pt-BR" sz="900" baseline="0">
              <a:solidFill>
                <a:schemeClr val="dk1"/>
              </a:solidFill>
              <a:effectLst/>
              <a:latin typeface="+mn-lt"/>
              <a:ea typeface="+mn-ea"/>
              <a:cs typeface="+mn-cs"/>
            </a:rPr>
            <a:t>2. Termo Aditivo a Convenção Coletiva de Trabalho 2026/2026 firmado entre o Sindicato das Empresas de Prestação de Serviços a Terceiros, Colocação e Administração de Mão de Obra e de Trabalho Temporário no Estado de São Paulo - SINDEPRESTEM e o Sindicato dos Empregados em Empresas de Prestação de Serviços a Terceiros, Colocação e Administração de Mão de Obra, Trabalho Temporário, Leitura de Medidores e Entrega de Avisos do Estado de São Paulo – SINDEEPRES, com vigência de 1º de janeiro de 2026 a 31 de dezembro de 2026.</a:t>
          </a:r>
        </a:p>
        <a:p>
          <a:pPr marL="0" marR="0" lvl="0" indent="0" defTabSz="914400" eaLnBrk="1" fontAlgn="auto" latinLnBrk="0" hangingPunct="1">
            <a:lnSpc>
              <a:spcPct val="100000"/>
            </a:lnSpc>
            <a:spcBef>
              <a:spcPts val="0"/>
            </a:spcBef>
            <a:spcAft>
              <a:spcPts val="0"/>
            </a:spcAft>
            <a:buClrTx/>
            <a:buSzTx/>
            <a:buFontTx/>
            <a:buNone/>
            <a:tabLst/>
            <a:defRPr/>
          </a:pPr>
          <a:r>
            <a:rPr lang="pt-BR" sz="900" baseline="0">
              <a:solidFill>
                <a:schemeClr val="dk1"/>
              </a:solidFill>
              <a:effectLst/>
              <a:latin typeface="+mn-lt"/>
              <a:ea typeface="+mn-ea"/>
              <a:cs typeface="+mn-cs"/>
            </a:rPr>
            <a:t>3. Aplicável quando houver a função de Operador(a) de Empilhadeira - Convenção Coletiva de Trabalho do Sindicato dos Trabalhadores na Movimentação de Mercadorias em Geral e Auxiliares na Administração em Geral de São Paulo – SINTRAMMSP e Sindicato dos Armazéns Gerais e das Empresas de Movimentação de Mercadorias no Estado de São Paulo – SAGESP -Vigência: de 01º de fevereiro de 2026 a 31 de janeiro de 2027. Data-base da categoria: 01º de fevereiro.</a:t>
          </a:r>
        </a:p>
        <a:p>
          <a:r>
            <a:rPr lang="pt-BR" sz="900" baseline="0">
              <a:effectLst/>
            </a:rPr>
            <a:t>4. Cadernos Técnicos de Serviços Terceirizados - CADTERC, mencionados no Estudo Técnico de Composição de Custos de Mão de Obra Braçal, disponíveis em: https://compras.sp.gov.br/agente-publico/cadterc/ </a:t>
          </a:r>
          <a:endParaRPr lang="pt-BR" sz="900">
            <a:effectLst/>
          </a:endParaRPr>
        </a:p>
        <a:p>
          <a:endParaRPr lang="pt-BR" sz="900">
            <a:latin typeface="+mn-lt"/>
          </a:endParaRPr>
        </a:p>
      </xdr:txBody>
    </xdr:sp>
    <xdr:clientData/>
  </xdr:twoCellAnchor>
  <xdr:twoCellAnchor>
    <xdr:from>
      <xdr:col>7</xdr:col>
      <xdr:colOff>457201</xdr:colOff>
      <xdr:row>6</xdr:row>
      <xdr:rowOff>180975</xdr:rowOff>
    </xdr:from>
    <xdr:to>
      <xdr:col>9</xdr:col>
      <xdr:colOff>342901</xdr:colOff>
      <xdr:row>9</xdr:row>
      <xdr:rowOff>80712</xdr:rowOff>
    </xdr:to>
    <xdr:sp macro="" textlink="">
      <xdr:nvSpPr>
        <xdr:cNvPr id="16" name="Retângulo: Cantos Arredondados 15">
          <a:hlinkClick xmlns:r="http://schemas.openxmlformats.org/officeDocument/2006/relationships" r:id="rId4"/>
          <a:extLst>
            <a:ext uri="{FF2B5EF4-FFF2-40B4-BE49-F238E27FC236}">
              <a16:creationId xmlns:a16="http://schemas.microsoft.com/office/drawing/2014/main" id="{066C2EA4-53CD-4814-B315-4566AE257907}"/>
            </a:ext>
          </a:extLst>
        </xdr:cNvPr>
        <xdr:cNvSpPr/>
      </xdr:nvSpPr>
      <xdr:spPr>
        <a:xfrm>
          <a:off x="4057651" y="1504950"/>
          <a:ext cx="1104900" cy="47123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solidFill>
                <a:schemeClr val="lt1"/>
              </a:solidFill>
              <a:effectLst/>
              <a:latin typeface="+mn-lt"/>
              <a:ea typeface="+mn-ea"/>
              <a:cs typeface="+mn-cs"/>
            </a:rPr>
            <a:t>Tabela de códigos e valores</a:t>
          </a:r>
          <a:endParaRPr lang="pt-BR" sz="6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698517</xdr:colOff>
      <xdr:row>0</xdr:row>
      <xdr:rowOff>257175</xdr:rowOff>
    </xdr:to>
    <xdr:pic>
      <xdr:nvPicPr>
        <xdr:cNvPr id="2" name="Imagem 1">
          <a:hlinkClick xmlns:r="http://schemas.openxmlformats.org/officeDocument/2006/relationships" r:id="rId1"/>
          <a:extLst>
            <a:ext uri="{FF2B5EF4-FFF2-40B4-BE49-F238E27FC236}">
              <a16:creationId xmlns:a16="http://schemas.microsoft.com/office/drawing/2014/main" id="{E5E7B919-B27F-4EEC-8C23-94617F524A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7625" y="47625"/>
          <a:ext cx="650892" cy="209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1</xdr:col>
      <xdr:colOff>220009</xdr:colOff>
      <xdr:row>0</xdr:row>
      <xdr:rowOff>257175</xdr:rowOff>
    </xdr:to>
    <xdr:pic>
      <xdr:nvPicPr>
        <xdr:cNvPr id="3" name="Imagem 2">
          <a:hlinkClick xmlns:r="http://schemas.openxmlformats.org/officeDocument/2006/relationships" r:id="rId1"/>
          <a:extLst>
            <a:ext uri="{FF2B5EF4-FFF2-40B4-BE49-F238E27FC236}">
              <a16:creationId xmlns:a16="http://schemas.microsoft.com/office/drawing/2014/main" id="{2B2BED5B-6C3C-44CA-B7F3-0AD84EEF6DC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7625" y="47625"/>
          <a:ext cx="648634" cy="209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209550</xdr:colOff>
      <xdr:row>0</xdr:row>
      <xdr:rowOff>38100</xdr:rowOff>
    </xdr:from>
    <xdr:to>
      <xdr:col>1</xdr:col>
      <xdr:colOff>860442</xdr:colOff>
      <xdr:row>0</xdr:row>
      <xdr:rowOff>247650</xdr:rowOff>
    </xdr:to>
    <xdr:pic>
      <xdr:nvPicPr>
        <xdr:cNvPr id="3" name="Imagem 2">
          <a:hlinkClick xmlns:r="http://schemas.openxmlformats.org/officeDocument/2006/relationships" r:id="rId1"/>
          <a:extLst>
            <a:ext uri="{FF2B5EF4-FFF2-40B4-BE49-F238E27FC236}">
              <a16:creationId xmlns:a16="http://schemas.microsoft.com/office/drawing/2014/main" id="{56859BCE-781C-400B-889A-CE9BABEFE1E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76250" y="38100"/>
          <a:ext cx="650892" cy="209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1</xdr:col>
      <xdr:colOff>210484</xdr:colOff>
      <xdr:row>1</xdr:row>
      <xdr:rowOff>38100</xdr:rowOff>
    </xdr:to>
    <xdr:pic>
      <xdr:nvPicPr>
        <xdr:cNvPr id="2" name="Imagem 1">
          <a:hlinkClick xmlns:r="http://schemas.openxmlformats.org/officeDocument/2006/relationships" r:id="rId1"/>
          <a:extLst>
            <a:ext uri="{FF2B5EF4-FFF2-40B4-BE49-F238E27FC236}">
              <a16:creationId xmlns:a16="http://schemas.microsoft.com/office/drawing/2014/main" id="{9A6CA790-D7FA-4A1D-84AF-1FC41014309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28575" y="19050"/>
          <a:ext cx="648634" cy="209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2</xdr:row>
      <xdr:rowOff>30382</xdr:rowOff>
    </xdr:from>
    <xdr:to>
      <xdr:col>1</xdr:col>
      <xdr:colOff>133350</xdr:colOff>
      <xdr:row>3</xdr:row>
      <xdr:rowOff>9525</xdr:rowOff>
    </xdr:to>
    <xdr:pic>
      <xdr:nvPicPr>
        <xdr:cNvPr id="2" name="Imagem 1">
          <a:hlinkClick xmlns:r="http://schemas.openxmlformats.org/officeDocument/2006/relationships" r:id="rId1"/>
          <a:extLst>
            <a:ext uri="{FF2B5EF4-FFF2-40B4-BE49-F238E27FC236}">
              <a16:creationId xmlns:a16="http://schemas.microsoft.com/office/drawing/2014/main" id="{F2DBD2FC-59E4-49E9-8F4A-413FAB2B414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7625" y="287557"/>
          <a:ext cx="552450" cy="1696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648634</xdr:colOff>
      <xdr:row>1</xdr:row>
      <xdr:rowOff>19050</xdr:rowOff>
    </xdr:to>
    <xdr:pic>
      <xdr:nvPicPr>
        <xdr:cNvPr id="2" name="Imagem 1">
          <a:hlinkClick xmlns:r="http://schemas.openxmlformats.org/officeDocument/2006/relationships" r:id="rId1"/>
          <a:extLst>
            <a:ext uri="{FF2B5EF4-FFF2-40B4-BE49-F238E27FC236}">
              <a16:creationId xmlns:a16="http://schemas.microsoft.com/office/drawing/2014/main" id="{6E349C18-5418-4E75-BF82-0A648328609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0" y="0"/>
          <a:ext cx="648634" cy="2095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2</xdr:row>
      <xdr:rowOff>38100</xdr:rowOff>
    </xdr:from>
    <xdr:to>
      <xdr:col>0</xdr:col>
      <xdr:colOff>679467</xdr:colOff>
      <xdr:row>3</xdr:row>
      <xdr:rowOff>66675</xdr:rowOff>
    </xdr:to>
    <xdr:pic>
      <xdr:nvPicPr>
        <xdr:cNvPr id="2" name="Imagem 1">
          <a:hlinkClick xmlns:r="http://schemas.openxmlformats.org/officeDocument/2006/relationships" r:id="rId1"/>
          <a:extLst>
            <a:ext uri="{FF2B5EF4-FFF2-40B4-BE49-F238E27FC236}">
              <a16:creationId xmlns:a16="http://schemas.microsoft.com/office/drawing/2014/main" id="{99610663-50BD-4280-B8D7-33BB029C770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28575" y="361950"/>
          <a:ext cx="650892" cy="2095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1:N56"/>
  <sheetViews>
    <sheetView showGridLines="0" tabSelected="1" zoomScaleNormal="100" workbookViewId="0">
      <selection activeCell="D65" sqref="D65"/>
    </sheetView>
  </sheetViews>
  <sheetFormatPr defaultRowHeight="15" x14ac:dyDescent="0.25"/>
  <cols>
    <col min="1" max="1" width="2" customWidth="1"/>
    <col min="2" max="2" width="3.140625" customWidth="1"/>
    <col min="3" max="3" width="12.28515625" customWidth="1"/>
    <col min="10" max="10" width="12.140625" customWidth="1"/>
    <col min="11" max="11" width="3.42578125" customWidth="1"/>
    <col min="12" max="13" width="9.140625" customWidth="1"/>
    <col min="14" max="14" width="16.42578125" customWidth="1"/>
    <col min="15" max="15" width="3" customWidth="1"/>
  </cols>
  <sheetData>
    <row r="1" spans="2:10" ht="9" customHeight="1" thickBot="1" x14ac:dyDescent="0.3"/>
    <row r="2" spans="2:10" x14ac:dyDescent="0.25">
      <c r="B2" s="227"/>
      <c r="C2" s="228"/>
      <c r="D2" s="228"/>
      <c r="E2" s="228"/>
      <c r="F2" s="228"/>
      <c r="G2" s="228"/>
      <c r="H2" s="228"/>
      <c r="I2" s="228"/>
      <c r="J2" s="229"/>
    </row>
    <row r="3" spans="2:10" ht="23.25" x14ac:dyDescent="0.25">
      <c r="B3" s="230"/>
      <c r="F3" s="231"/>
      <c r="J3" s="232"/>
    </row>
    <row r="4" spans="2:10" ht="23.25" x14ac:dyDescent="0.25">
      <c r="B4" s="230"/>
      <c r="F4" s="233"/>
      <c r="J4" s="232"/>
    </row>
    <row r="5" spans="2:10" x14ac:dyDescent="0.25">
      <c r="B5" s="230"/>
      <c r="J5" s="232"/>
    </row>
    <row r="6" spans="2:10" ht="18.75" x14ac:dyDescent="0.3">
      <c r="B6" s="230"/>
      <c r="D6" s="234"/>
      <c r="J6" s="232"/>
    </row>
    <row r="7" spans="2:10" x14ac:dyDescent="0.25">
      <c r="B7" s="230"/>
      <c r="J7" s="232"/>
    </row>
    <row r="8" spans="2:10" x14ac:dyDescent="0.25">
      <c r="B8" s="230"/>
      <c r="J8" s="232"/>
    </row>
    <row r="9" spans="2:10" x14ac:dyDescent="0.25">
      <c r="B9" s="230"/>
      <c r="J9" s="232"/>
    </row>
    <row r="10" spans="2:10" x14ac:dyDescent="0.25">
      <c r="B10" s="230"/>
      <c r="J10" s="232"/>
    </row>
    <row r="11" spans="2:10" x14ac:dyDescent="0.25">
      <c r="B11" s="230"/>
      <c r="J11" s="232"/>
    </row>
    <row r="12" spans="2:10" x14ac:dyDescent="0.25">
      <c r="B12" s="230"/>
      <c r="J12" s="232"/>
    </row>
    <row r="13" spans="2:10" x14ac:dyDescent="0.25">
      <c r="B13" s="230"/>
      <c r="J13" s="232"/>
    </row>
    <row r="14" spans="2:10" ht="12.75" customHeight="1" x14ac:dyDescent="0.25">
      <c r="B14" s="230"/>
      <c r="J14" s="232"/>
    </row>
    <row r="15" spans="2:10" hidden="1" x14ac:dyDescent="0.25">
      <c r="B15" s="230"/>
      <c r="J15" s="232"/>
    </row>
    <row r="16" spans="2:10" x14ac:dyDescent="0.25">
      <c r="B16" s="230"/>
      <c r="J16" s="232"/>
    </row>
    <row r="17" spans="2:14" x14ac:dyDescent="0.25">
      <c r="B17" s="230"/>
      <c r="C17" s="235"/>
      <c r="J17" s="232"/>
    </row>
    <row r="18" spans="2:14" x14ac:dyDescent="0.25">
      <c r="B18" s="230"/>
      <c r="C18" s="236"/>
      <c r="D18" s="236"/>
      <c r="E18" s="236"/>
      <c r="F18" s="236"/>
      <c r="G18" s="236"/>
      <c r="H18" s="236"/>
      <c r="I18" s="236"/>
      <c r="J18" s="237"/>
      <c r="K18" s="236"/>
      <c r="L18" s="236"/>
      <c r="M18" s="236"/>
      <c r="N18" s="236"/>
    </row>
    <row r="19" spans="2:14" ht="29.25" customHeight="1" x14ac:dyDescent="0.25">
      <c r="B19" s="230"/>
      <c r="C19" s="238"/>
      <c r="D19" s="238"/>
      <c r="E19" s="238"/>
      <c r="F19" s="238"/>
      <c r="G19" s="238"/>
      <c r="H19" s="238"/>
      <c r="I19" s="238"/>
      <c r="J19" s="239"/>
      <c r="K19" s="238"/>
      <c r="L19" s="238"/>
      <c r="M19" s="238"/>
      <c r="N19" s="238"/>
    </row>
    <row r="20" spans="2:14" ht="28.5" customHeight="1" x14ac:dyDescent="0.25">
      <c r="B20" s="230"/>
      <c r="C20" s="240"/>
      <c r="D20" s="240"/>
      <c r="E20" s="240"/>
      <c r="F20" s="240"/>
      <c r="G20" s="240"/>
      <c r="H20" s="240"/>
      <c r="I20" s="240"/>
      <c r="J20" s="241"/>
      <c r="K20" s="240"/>
      <c r="L20" s="240"/>
      <c r="M20" s="240"/>
      <c r="N20" s="240"/>
    </row>
    <row r="21" spans="2:14" ht="24" customHeight="1" x14ac:dyDescent="0.25">
      <c r="B21" s="230"/>
      <c r="C21" s="240"/>
      <c r="D21" s="240"/>
      <c r="E21" s="240"/>
      <c r="F21" s="240"/>
      <c r="G21" s="240"/>
      <c r="H21" s="240"/>
      <c r="I21" s="240"/>
      <c r="J21" s="241"/>
      <c r="K21" s="240"/>
      <c r="L21" s="240"/>
      <c r="M21" s="240"/>
      <c r="N21" s="240"/>
    </row>
    <row r="22" spans="2:14" x14ac:dyDescent="0.25">
      <c r="B22" s="230"/>
      <c r="C22" s="240"/>
      <c r="D22" s="240"/>
      <c r="E22" s="240"/>
      <c r="F22" s="240"/>
      <c r="G22" s="240"/>
      <c r="H22" s="240"/>
      <c r="I22" s="240"/>
      <c r="J22" s="241"/>
      <c r="K22" s="240"/>
      <c r="L22" s="240"/>
      <c r="M22" s="240"/>
      <c r="N22" s="240"/>
    </row>
    <row r="23" spans="2:14" x14ac:dyDescent="0.25">
      <c r="B23" s="230"/>
      <c r="C23" s="240"/>
      <c r="D23" s="240"/>
      <c r="E23" s="240"/>
      <c r="F23" s="240"/>
      <c r="G23" s="240"/>
      <c r="H23" s="240"/>
      <c r="I23" s="240"/>
      <c r="J23" s="241"/>
      <c r="K23" s="240"/>
      <c r="L23" s="240"/>
      <c r="M23" s="240"/>
      <c r="N23" s="240"/>
    </row>
    <row r="24" spans="2:14" x14ac:dyDescent="0.25">
      <c r="B24" s="230"/>
      <c r="C24" s="240"/>
      <c r="D24" s="240"/>
      <c r="E24" s="240"/>
      <c r="F24" s="240"/>
      <c r="G24" s="240"/>
      <c r="H24" s="240"/>
      <c r="I24" s="240"/>
      <c r="J24" s="241"/>
      <c r="K24" s="240"/>
      <c r="L24" s="240"/>
      <c r="M24" s="240"/>
      <c r="N24" s="240"/>
    </row>
    <row r="25" spans="2:14" x14ac:dyDescent="0.25">
      <c r="B25" s="230"/>
      <c r="C25" s="240"/>
      <c r="D25" s="240"/>
      <c r="E25" s="240"/>
      <c r="F25" s="240"/>
      <c r="G25" s="240"/>
      <c r="H25" s="240"/>
      <c r="I25" s="240"/>
      <c r="J25" s="241"/>
      <c r="K25" s="240"/>
      <c r="L25" s="240"/>
      <c r="M25" s="240"/>
      <c r="N25" s="240"/>
    </row>
    <row r="26" spans="2:14" x14ac:dyDescent="0.25">
      <c r="B26" s="230"/>
      <c r="C26" s="240"/>
      <c r="D26" s="240"/>
      <c r="E26" s="240"/>
      <c r="F26" s="240"/>
      <c r="G26" s="240"/>
      <c r="H26" s="240"/>
      <c r="I26" s="240"/>
      <c r="J26" s="241"/>
      <c r="K26" s="240"/>
      <c r="L26" s="240"/>
      <c r="M26" s="240"/>
      <c r="N26" s="240"/>
    </row>
    <row r="27" spans="2:14" x14ac:dyDescent="0.25">
      <c r="B27" s="230"/>
      <c r="C27" s="240"/>
      <c r="D27" s="240"/>
      <c r="E27" s="240"/>
      <c r="F27" s="240"/>
      <c r="G27" s="240"/>
      <c r="H27" s="240"/>
      <c r="I27" s="240"/>
      <c r="J27" s="241"/>
      <c r="K27" s="240"/>
      <c r="L27" s="240"/>
      <c r="M27" s="240"/>
      <c r="N27" s="240"/>
    </row>
    <row r="28" spans="2:14" x14ac:dyDescent="0.25">
      <c r="B28" s="230"/>
      <c r="C28" s="240"/>
      <c r="D28" s="240"/>
      <c r="E28" s="240"/>
      <c r="F28" s="240"/>
      <c r="G28" s="240"/>
      <c r="H28" s="240"/>
      <c r="I28" s="240"/>
      <c r="J28" s="241"/>
      <c r="K28" s="240"/>
      <c r="L28" s="240"/>
      <c r="M28" s="240"/>
      <c r="N28" s="240"/>
    </row>
    <row r="29" spans="2:14" x14ac:dyDescent="0.25">
      <c r="B29" s="230"/>
      <c r="C29" s="240"/>
      <c r="D29" s="240"/>
      <c r="E29" s="240"/>
      <c r="F29" s="240"/>
      <c r="G29" s="240"/>
      <c r="H29" s="240"/>
      <c r="I29" s="240"/>
      <c r="J29" s="241"/>
      <c r="K29" s="240"/>
      <c r="L29" s="240"/>
      <c r="M29" s="240"/>
      <c r="N29" s="240"/>
    </row>
    <row r="30" spans="2:14" x14ac:dyDescent="0.25">
      <c r="B30" s="230"/>
      <c r="C30" s="240"/>
      <c r="D30" s="240"/>
      <c r="E30" s="240"/>
      <c r="F30" s="240"/>
      <c r="G30" s="240"/>
      <c r="H30" s="240"/>
      <c r="I30" s="240"/>
      <c r="J30" s="241"/>
      <c r="K30" s="240"/>
      <c r="L30" s="240"/>
      <c r="M30" s="240"/>
      <c r="N30" s="240"/>
    </row>
    <row r="31" spans="2:14" x14ac:dyDescent="0.25">
      <c r="B31" s="230"/>
      <c r="C31" s="240"/>
      <c r="D31" s="240"/>
      <c r="E31" s="240"/>
      <c r="F31" s="240"/>
      <c r="G31" s="240"/>
      <c r="H31" s="240"/>
      <c r="I31" s="240"/>
      <c r="J31" s="241"/>
      <c r="K31" s="240"/>
      <c r="L31" s="240"/>
      <c r="M31" s="240"/>
      <c r="N31" s="240"/>
    </row>
    <row r="32" spans="2:14" x14ac:dyDescent="0.25">
      <c r="B32" s="230"/>
      <c r="C32" s="240"/>
      <c r="D32" s="240"/>
      <c r="E32" s="240"/>
      <c r="F32" s="240"/>
      <c r="G32" s="240"/>
      <c r="H32" s="240"/>
      <c r="I32" s="240"/>
      <c r="J32" s="241"/>
      <c r="K32" s="240"/>
      <c r="L32" s="240"/>
      <c r="M32" s="240"/>
      <c r="N32" s="240"/>
    </row>
    <row r="33" spans="2:14" x14ac:dyDescent="0.25">
      <c r="B33" s="230"/>
      <c r="C33" s="240"/>
      <c r="D33" s="240"/>
      <c r="E33" s="240"/>
      <c r="F33" s="240"/>
      <c r="G33" s="240"/>
      <c r="H33" s="240"/>
      <c r="I33" s="240"/>
      <c r="J33" s="241"/>
      <c r="K33" s="240"/>
      <c r="L33" s="240"/>
      <c r="M33" s="240"/>
      <c r="N33" s="240"/>
    </row>
    <row r="34" spans="2:14" x14ac:dyDescent="0.25">
      <c r="B34" s="230"/>
      <c r="C34" s="240"/>
      <c r="D34" s="240"/>
      <c r="E34" s="240"/>
      <c r="F34" s="240"/>
      <c r="G34" s="240"/>
      <c r="H34" s="240"/>
      <c r="I34" s="240"/>
      <c r="J34" s="241"/>
      <c r="K34" s="240"/>
      <c r="L34" s="240"/>
      <c r="M34" s="240"/>
      <c r="N34" s="240"/>
    </row>
    <row r="35" spans="2:14" x14ac:dyDescent="0.25">
      <c r="B35" s="230"/>
      <c r="C35" s="240"/>
      <c r="D35" s="240"/>
      <c r="E35" s="240"/>
      <c r="F35" s="240"/>
      <c r="G35" s="240"/>
      <c r="H35" s="240"/>
      <c r="I35" s="240"/>
      <c r="J35" s="241"/>
      <c r="K35" s="240"/>
      <c r="L35" s="240"/>
      <c r="M35" s="240"/>
      <c r="N35" s="240"/>
    </row>
    <row r="36" spans="2:14" x14ac:dyDescent="0.25">
      <c r="B36" s="230"/>
      <c r="C36" s="240"/>
      <c r="D36" s="240"/>
      <c r="E36" s="240"/>
      <c r="F36" s="240"/>
      <c r="G36" s="240"/>
      <c r="H36" s="240"/>
      <c r="I36" s="240"/>
      <c r="J36" s="241"/>
      <c r="K36" s="240"/>
      <c r="L36" s="240"/>
      <c r="M36" s="240"/>
      <c r="N36" s="240"/>
    </row>
    <row r="37" spans="2:14" x14ac:dyDescent="0.25">
      <c r="B37" s="230"/>
      <c r="C37" s="240"/>
      <c r="D37" s="240"/>
      <c r="E37" s="240"/>
      <c r="F37" s="240"/>
      <c r="G37" s="240"/>
      <c r="H37" s="240"/>
      <c r="I37" s="240"/>
      <c r="J37" s="241"/>
      <c r="K37" s="240"/>
      <c r="L37" s="240"/>
      <c r="M37" s="240"/>
      <c r="N37" s="240"/>
    </row>
    <row r="38" spans="2:14" x14ac:dyDescent="0.25">
      <c r="B38" s="230"/>
      <c r="C38" s="240"/>
      <c r="D38" s="240"/>
      <c r="E38" s="240"/>
      <c r="F38" s="240"/>
      <c r="G38" s="240"/>
      <c r="H38" s="240"/>
      <c r="I38" s="240"/>
      <c r="J38" s="241"/>
      <c r="K38" s="240"/>
      <c r="L38" s="240"/>
      <c r="M38" s="240"/>
      <c r="N38" s="240"/>
    </row>
    <row r="39" spans="2:14" x14ac:dyDescent="0.25">
      <c r="B39" s="230"/>
      <c r="C39" s="240"/>
      <c r="D39" s="240"/>
      <c r="E39" s="240"/>
      <c r="F39" s="240"/>
      <c r="G39" s="240"/>
      <c r="H39" s="240"/>
      <c r="I39" s="240"/>
      <c r="J39" s="241"/>
      <c r="K39" s="240"/>
      <c r="L39" s="240"/>
      <c r="M39" s="240"/>
      <c r="N39" s="240"/>
    </row>
    <row r="40" spans="2:14" x14ac:dyDescent="0.25">
      <c r="B40" s="230"/>
      <c r="C40" s="240"/>
      <c r="D40" s="240"/>
      <c r="E40" s="240"/>
      <c r="F40" s="240"/>
      <c r="G40" s="240"/>
      <c r="H40" s="240"/>
      <c r="I40" s="240"/>
      <c r="J40" s="241"/>
      <c r="K40" s="240"/>
      <c r="L40" s="240"/>
      <c r="M40" s="240"/>
      <c r="N40" s="240"/>
    </row>
    <row r="41" spans="2:14" x14ac:dyDescent="0.25">
      <c r="B41" s="230"/>
      <c r="C41" s="240"/>
      <c r="D41" s="240"/>
      <c r="E41" s="240"/>
      <c r="F41" s="240"/>
      <c r="G41" s="240"/>
      <c r="H41" s="240"/>
      <c r="I41" s="240"/>
      <c r="J41" s="241"/>
      <c r="K41" s="240"/>
      <c r="L41" s="240"/>
      <c r="M41" s="240"/>
      <c r="N41" s="240"/>
    </row>
    <row r="42" spans="2:14" x14ac:dyDescent="0.25">
      <c r="B42" s="230"/>
      <c r="C42" s="240"/>
      <c r="D42" s="240"/>
      <c r="E42" s="240"/>
      <c r="F42" s="240"/>
      <c r="G42" s="240"/>
      <c r="H42" s="240"/>
      <c r="I42" s="240"/>
      <c r="J42" s="241"/>
      <c r="K42" s="240"/>
      <c r="L42" s="240"/>
      <c r="M42" s="240"/>
      <c r="N42" s="240"/>
    </row>
    <row r="43" spans="2:14" x14ac:dyDescent="0.25">
      <c r="B43" s="230"/>
      <c r="C43" s="240"/>
      <c r="D43" s="240"/>
      <c r="E43" s="240"/>
      <c r="F43" s="240"/>
      <c r="G43" s="240"/>
      <c r="H43" s="240"/>
      <c r="I43" s="240"/>
      <c r="J43" s="241"/>
      <c r="K43" s="240"/>
      <c r="L43" s="240"/>
      <c r="M43" s="240"/>
      <c r="N43" s="240"/>
    </row>
    <row r="44" spans="2:14" x14ac:dyDescent="0.25">
      <c r="B44" s="230"/>
      <c r="C44" s="240"/>
      <c r="D44" s="240"/>
      <c r="E44" s="240"/>
      <c r="F44" s="240"/>
      <c r="G44" s="240"/>
      <c r="H44" s="240"/>
      <c r="I44" s="240"/>
      <c r="J44" s="241"/>
      <c r="K44" s="240"/>
      <c r="L44" s="240"/>
      <c r="M44" s="240"/>
      <c r="N44" s="240"/>
    </row>
    <row r="45" spans="2:14" x14ac:dyDescent="0.25">
      <c r="B45" s="230"/>
      <c r="C45" s="240"/>
      <c r="D45" s="240"/>
      <c r="E45" s="240"/>
      <c r="F45" s="240"/>
      <c r="G45" s="240"/>
      <c r="H45" s="240"/>
      <c r="I45" s="240"/>
      <c r="J45" s="241"/>
      <c r="K45" s="240"/>
      <c r="L45" s="240"/>
      <c r="M45" s="240"/>
      <c r="N45" s="240"/>
    </row>
    <row r="46" spans="2:14" x14ac:dyDescent="0.25">
      <c r="B46" s="230"/>
      <c r="C46" s="240"/>
      <c r="D46" s="240"/>
      <c r="E46" s="240"/>
      <c r="F46" s="240"/>
      <c r="G46" s="240"/>
      <c r="H46" s="240"/>
      <c r="I46" s="240"/>
      <c r="J46" s="241"/>
      <c r="K46" s="240"/>
      <c r="L46" s="240"/>
      <c r="M46" s="240"/>
      <c r="N46" s="240"/>
    </row>
    <row r="47" spans="2:14" x14ac:dyDescent="0.25">
      <c r="B47" s="230"/>
      <c r="C47" s="240"/>
      <c r="D47" s="240"/>
      <c r="E47" s="240"/>
      <c r="F47" s="240"/>
      <c r="G47" s="240"/>
      <c r="H47" s="240"/>
      <c r="I47" s="240"/>
      <c r="J47" s="241"/>
      <c r="K47" s="240"/>
      <c r="L47" s="240"/>
      <c r="M47" s="240"/>
      <c r="N47" s="240"/>
    </row>
    <row r="48" spans="2:14" ht="27" customHeight="1" x14ac:dyDescent="0.25">
      <c r="B48" s="230"/>
      <c r="C48" s="240"/>
      <c r="D48" s="240"/>
      <c r="E48" s="240"/>
      <c r="F48" s="240"/>
      <c r="G48" s="240"/>
      <c r="H48" s="240"/>
      <c r="I48" s="240"/>
      <c r="J48" s="241"/>
      <c r="K48" s="240"/>
      <c r="L48" s="240"/>
      <c r="M48" s="240"/>
      <c r="N48" s="240"/>
    </row>
    <row r="49" spans="2:10" x14ac:dyDescent="0.25">
      <c r="B49" s="230"/>
      <c r="J49" s="232"/>
    </row>
    <row r="50" spans="2:10" x14ac:dyDescent="0.25">
      <c r="B50" s="230"/>
      <c r="J50" s="232"/>
    </row>
    <row r="51" spans="2:10" ht="6.75" customHeight="1" x14ac:dyDescent="0.25">
      <c r="B51" s="230"/>
      <c r="J51" s="232"/>
    </row>
    <row r="52" spans="2:10" hidden="1" x14ac:dyDescent="0.25">
      <c r="B52" s="230"/>
    </row>
    <row r="53" spans="2:10" ht="2.25" customHeight="1" thickBot="1" x14ac:dyDescent="0.3">
      <c r="B53" s="230"/>
      <c r="J53" s="244"/>
    </row>
    <row r="54" spans="2:10" ht="15.75" hidden="1" thickBot="1" x14ac:dyDescent="0.3">
      <c r="B54" s="242"/>
      <c r="C54" s="243"/>
      <c r="D54" s="243"/>
      <c r="E54" s="243"/>
      <c r="F54" s="243"/>
      <c r="G54" s="243"/>
      <c r="H54" s="243"/>
      <c r="I54" s="243"/>
      <c r="J54" s="244"/>
    </row>
    <row r="55" spans="2:10" ht="2.25" customHeight="1" thickBot="1" x14ac:dyDescent="0.3">
      <c r="J55" s="244"/>
    </row>
    <row r="56" spans="2:10" hidden="1" x14ac:dyDescent="0.25"/>
  </sheetData>
  <printOptions horizontalCentered="1"/>
  <pageMargins left="0.51181102362204722" right="0.51181102362204722" top="0.47244094488188981" bottom="0.55118110236220474" header="0.31496062992125984" footer="0.31496062992125984"/>
  <pageSetup paperSize="9" scale="95" firstPageNumber="96" orientation="portrait" useFirstPageNumber="1" verticalDpi="599" r:id="rId1"/>
  <headerFooter>
    <oddHeader>&amp;C&amp;"-,Negrito"&amp;14ANEXO IV - Planilha de Composição de Custos</oddHead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J21"/>
  <sheetViews>
    <sheetView workbookViewId="0">
      <selection activeCell="B5" sqref="B5:H5"/>
    </sheetView>
  </sheetViews>
  <sheetFormatPr defaultColWidth="9.140625" defaultRowHeight="12" x14ac:dyDescent="0.2"/>
  <cols>
    <col min="1" max="1" width="23.5703125" style="8" customWidth="1"/>
    <col min="2" max="2" width="34.85546875" style="8" customWidth="1"/>
    <col min="3" max="3" width="18.42578125" style="8" customWidth="1"/>
    <col min="4" max="4" width="10.85546875" style="8" customWidth="1"/>
    <col min="5" max="5" width="16" style="8" customWidth="1"/>
    <col min="6" max="6" width="8.140625" style="8" customWidth="1"/>
    <col min="7" max="7" width="5.85546875" style="8" customWidth="1"/>
    <col min="8" max="8" width="6.5703125" style="8" customWidth="1"/>
    <col min="9" max="16384" width="9.140625" style="8"/>
  </cols>
  <sheetData>
    <row r="1" spans="1:10" ht="24.75" customHeight="1" x14ac:dyDescent="0.2">
      <c r="A1" s="278" t="s">
        <v>0</v>
      </c>
      <c r="B1" s="279"/>
      <c r="C1" s="279"/>
      <c r="D1" s="279"/>
      <c r="E1" s="279"/>
      <c r="F1" s="279"/>
      <c r="G1" s="279"/>
      <c r="H1" s="280"/>
      <c r="I1" s="7"/>
    </row>
    <row r="2" spans="1:10" ht="24" customHeight="1" x14ac:dyDescent="0.2">
      <c r="A2" s="9" t="s">
        <v>1</v>
      </c>
      <c r="B2" s="265"/>
      <c r="C2" s="267"/>
      <c r="D2" s="268" t="s">
        <v>2</v>
      </c>
      <c r="E2" s="269"/>
      <c r="F2" s="265"/>
      <c r="G2" s="266"/>
      <c r="H2" s="267"/>
      <c r="I2" s="7"/>
      <c r="J2" s="10" t="s">
        <v>3</v>
      </c>
    </row>
    <row r="3" spans="1:10" ht="18.75" customHeight="1" x14ac:dyDescent="0.2">
      <c r="A3" s="282" t="s">
        <v>4</v>
      </c>
      <c r="B3" s="282"/>
      <c r="C3" s="282"/>
      <c r="D3" s="282"/>
      <c r="E3" s="282"/>
      <c r="F3" s="282"/>
      <c r="G3" s="282"/>
      <c r="H3" s="282"/>
      <c r="I3" s="7"/>
      <c r="J3" s="10" t="s">
        <v>5</v>
      </c>
    </row>
    <row r="4" spans="1:10" ht="18" customHeight="1" x14ac:dyDescent="0.2">
      <c r="A4" s="11" t="s">
        <v>6</v>
      </c>
      <c r="B4" s="265"/>
      <c r="C4" s="266"/>
      <c r="D4" s="266"/>
      <c r="E4" s="266"/>
      <c r="F4" s="266"/>
      <c r="G4" s="266"/>
      <c r="H4" s="267"/>
      <c r="I4" s="7"/>
    </row>
    <row r="5" spans="1:10" ht="18" customHeight="1" x14ac:dyDescent="0.2">
      <c r="A5" s="11" t="s">
        <v>7</v>
      </c>
      <c r="B5" s="265"/>
      <c r="C5" s="266"/>
      <c r="D5" s="266"/>
      <c r="E5" s="266"/>
      <c r="F5" s="266"/>
      <c r="G5" s="266"/>
      <c r="H5" s="267"/>
      <c r="I5" s="7"/>
    </row>
    <row r="6" spans="1:10" ht="18" customHeight="1" x14ac:dyDescent="0.2">
      <c r="A6" s="11" t="s">
        <v>8</v>
      </c>
      <c r="B6" s="265"/>
      <c r="C6" s="266"/>
      <c r="D6" s="266"/>
      <c r="E6" s="266"/>
      <c r="F6" s="266"/>
      <c r="G6" s="266"/>
      <c r="H6" s="267"/>
      <c r="I6" s="7"/>
    </row>
    <row r="7" spans="1:10" ht="18" customHeight="1" x14ac:dyDescent="0.2">
      <c r="A7" s="11" t="s">
        <v>9</v>
      </c>
      <c r="B7" s="265"/>
      <c r="C7" s="267"/>
      <c r="D7" s="12" t="s">
        <v>10</v>
      </c>
      <c r="E7" s="265"/>
      <c r="F7" s="267"/>
      <c r="G7" s="13" t="s">
        <v>11</v>
      </c>
      <c r="H7" s="14"/>
      <c r="I7" s="7"/>
    </row>
    <row r="8" spans="1:10" ht="18" customHeight="1" x14ac:dyDescent="0.2">
      <c r="A8" s="11" t="s">
        <v>12</v>
      </c>
      <c r="B8" s="131"/>
      <c r="C8" s="15" t="s">
        <v>13</v>
      </c>
      <c r="D8" s="270"/>
      <c r="E8" s="271"/>
      <c r="F8" s="271"/>
      <c r="G8" s="271"/>
      <c r="H8" s="272"/>
      <c r="I8" s="7"/>
    </row>
    <row r="9" spans="1:10" ht="24.75" customHeight="1" x14ac:dyDescent="0.2">
      <c r="A9" s="11" t="s">
        <v>14</v>
      </c>
      <c r="B9" s="265"/>
      <c r="C9" s="266"/>
      <c r="D9" s="266"/>
      <c r="E9" s="266"/>
      <c r="F9" s="266"/>
      <c r="G9" s="266"/>
      <c r="H9" s="267"/>
      <c r="I9" s="7"/>
    </row>
    <row r="10" spans="1:10" ht="21.75" customHeight="1" x14ac:dyDescent="0.2">
      <c r="A10" s="282" t="s">
        <v>15</v>
      </c>
      <c r="B10" s="282"/>
      <c r="C10" s="282"/>
      <c r="D10" s="282"/>
      <c r="E10" s="282"/>
      <c r="F10" s="282"/>
      <c r="G10" s="282"/>
      <c r="H10" s="282"/>
      <c r="I10" s="7"/>
    </row>
    <row r="11" spans="1:10" ht="36" x14ac:dyDescent="0.2">
      <c r="A11" s="273" t="s">
        <v>16</v>
      </c>
      <c r="B11" s="273" t="s">
        <v>17</v>
      </c>
      <c r="C11" s="273" t="s">
        <v>14</v>
      </c>
      <c r="D11" s="273"/>
      <c r="E11" s="273" t="s">
        <v>13</v>
      </c>
      <c r="F11" s="133" t="s">
        <v>18</v>
      </c>
      <c r="G11" s="274" t="s">
        <v>19</v>
      </c>
      <c r="H11" s="274"/>
      <c r="I11" s="7"/>
    </row>
    <row r="12" spans="1:10" x14ac:dyDescent="0.2">
      <c r="A12" s="273"/>
      <c r="B12" s="273"/>
      <c r="C12" s="273"/>
      <c r="D12" s="273"/>
      <c r="E12" s="273"/>
      <c r="F12" s="135" t="s">
        <v>20</v>
      </c>
      <c r="G12" s="281" t="s">
        <v>20</v>
      </c>
      <c r="H12" s="281"/>
      <c r="I12" s="7"/>
    </row>
    <row r="13" spans="1:10" ht="34.5" customHeight="1" x14ac:dyDescent="0.2">
      <c r="A13" s="14"/>
      <c r="B13" s="14"/>
      <c r="C13" s="265"/>
      <c r="D13" s="267"/>
      <c r="E13" s="14"/>
      <c r="F13" s="16"/>
      <c r="G13" s="276"/>
      <c r="H13" s="277"/>
      <c r="I13" s="7"/>
    </row>
    <row r="14" spans="1:10" ht="34.5" customHeight="1" x14ac:dyDescent="0.2">
      <c r="A14" s="14"/>
      <c r="B14" s="14"/>
      <c r="C14" s="265"/>
      <c r="D14" s="267"/>
      <c r="E14" s="14"/>
      <c r="F14" s="16"/>
      <c r="G14" s="276"/>
      <c r="H14" s="277"/>
      <c r="I14" s="7"/>
    </row>
    <row r="15" spans="1:10" ht="34.5" customHeight="1" x14ac:dyDescent="0.2">
      <c r="A15" s="14"/>
      <c r="B15" s="14"/>
      <c r="C15" s="265"/>
      <c r="D15" s="267"/>
      <c r="E15" s="14"/>
      <c r="F15" s="16"/>
      <c r="G15" s="276"/>
      <c r="H15" s="277"/>
      <c r="I15" s="7"/>
    </row>
    <row r="16" spans="1:10" ht="34.5" customHeight="1" x14ac:dyDescent="0.2">
      <c r="A16" s="14"/>
      <c r="B16" s="14"/>
      <c r="C16" s="265"/>
      <c r="D16" s="267"/>
      <c r="E16" s="14"/>
      <c r="F16" s="16"/>
      <c r="G16" s="276"/>
      <c r="H16" s="277"/>
      <c r="I16" s="7"/>
    </row>
    <row r="17" spans="1:9" ht="34.5" customHeight="1" x14ac:dyDescent="0.2">
      <c r="A17" s="14"/>
      <c r="B17" s="14"/>
      <c r="C17" s="265"/>
      <c r="D17" s="267"/>
      <c r="E17" s="14"/>
      <c r="F17" s="16"/>
      <c r="G17" s="276"/>
      <c r="H17" s="277"/>
      <c r="I17" s="7"/>
    </row>
    <row r="18" spans="1:9" ht="34.5" customHeight="1" x14ac:dyDescent="0.2">
      <c r="A18" s="14"/>
      <c r="B18" s="14"/>
      <c r="C18" s="265"/>
      <c r="D18" s="267"/>
      <c r="E18" s="14"/>
      <c r="F18" s="16"/>
      <c r="G18" s="276"/>
      <c r="H18" s="277"/>
      <c r="I18" s="7"/>
    </row>
    <row r="19" spans="1:9" ht="19.5" customHeight="1" x14ac:dyDescent="0.2">
      <c r="A19" s="132" t="s">
        <v>21</v>
      </c>
      <c r="B19" s="132" t="s">
        <v>22</v>
      </c>
      <c r="C19" s="273" t="s">
        <v>23</v>
      </c>
      <c r="D19" s="273"/>
      <c r="E19" s="273"/>
      <c r="F19" s="273"/>
      <c r="G19" s="273"/>
      <c r="H19" s="273"/>
      <c r="I19" s="7"/>
    </row>
    <row r="20" spans="1:9" ht="29.25" customHeight="1" x14ac:dyDescent="0.2">
      <c r="A20" s="134"/>
      <c r="B20" s="17"/>
      <c r="C20" s="275"/>
      <c r="D20" s="275"/>
      <c r="E20" s="275"/>
      <c r="F20" s="275"/>
      <c r="G20" s="275"/>
      <c r="H20" s="275"/>
      <c r="I20" s="7"/>
    </row>
    <row r="21" spans="1:9" x14ac:dyDescent="0.2">
      <c r="A21" s="18"/>
      <c r="B21" s="18"/>
      <c r="C21" s="18"/>
      <c r="D21" s="18"/>
      <c r="E21" s="18"/>
      <c r="F21" s="18"/>
      <c r="G21" s="18"/>
      <c r="H21" s="18"/>
    </row>
  </sheetData>
  <mergeCells count="33">
    <mergeCell ref="C14:D14"/>
    <mergeCell ref="A1:H1"/>
    <mergeCell ref="E7:F7"/>
    <mergeCell ref="B2:C2"/>
    <mergeCell ref="C19:H19"/>
    <mergeCell ref="C15:D15"/>
    <mergeCell ref="G15:H15"/>
    <mergeCell ref="C16:D16"/>
    <mergeCell ref="G16:H16"/>
    <mergeCell ref="G12:H12"/>
    <mergeCell ref="C13:D13"/>
    <mergeCell ref="G13:H13"/>
    <mergeCell ref="A3:H3"/>
    <mergeCell ref="F2:H2"/>
    <mergeCell ref="G14:H14"/>
    <mergeCell ref="A10:H10"/>
    <mergeCell ref="C20:H20"/>
    <mergeCell ref="C17:D17"/>
    <mergeCell ref="G17:H17"/>
    <mergeCell ref="C18:D18"/>
    <mergeCell ref="G18:H18"/>
    <mergeCell ref="A11:A12"/>
    <mergeCell ref="B11:B12"/>
    <mergeCell ref="C11:D12"/>
    <mergeCell ref="E11:E12"/>
    <mergeCell ref="G11:H11"/>
    <mergeCell ref="B9:H9"/>
    <mergeCell ref="B7:C7"/>
    <mergeCell ref="D2:E2"/>
    <mergeCell ref="D8:H8"/>
    <mergeCell ref="B4:H4"/>
    <mergeCell ref="B5:H5"/>
    <mergeCell ref="B6:H6"/>
  </mergeCells>
  <dataValidations count="1">
    <dataValidation type="list" allowBlank="1" showInputMessage="1" showErrorMessage="1" sqref="F13:H18" xr:uid="{00000000-0002-0000-0100-000000000000}">
      <formula1>$J$1:$J$3</formula1>
    </dataValidation>
  </dataValidations>
  <printOptions horizontalCentered="1"/>
  <pageMargins left="0.51181102362204722" right="0.19685039370078741" top="0.78740157480314965" bottom="0.78740157480314965" header="0.31496062992125984" footer="0.31496062992125984"/>
  <pageSetup paperSize="9" scale="75" orientation="portrait" r:id="rId1"/>
  <headerFooter>
    <oddHeader>&amp;C&amp;"-,Negrito"PLANILHA DE COMPOSIÇÃO DE CUSTOS - DADOS CADASTRAIS</oddHead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T197"/>
  <sheetViews>
    <sheetView showGridLines="0" topLeftCell="A6" zoomScale="110" zoomScaleNormal="110" workbookViewId="0">
      <selection activeCell="B110" sqref="B110:F110"/>
    </sheetView>
  </sheetViews>
  <sheetFormatPr defaultColWidth="9.140625" defaultRowHeight="15" customHeight="1" x14ac:dyDescent="0.2"/>
  <cols>
    <col min="1" max="1" width="7.140625" style="53" customWidth="1"/>
    <col min="2" max="2" width="14.85546875" style="53" customWidth="1"/>
    <col min="3" max="3" width="16.5703125" style="53" customWidth="1"/>
    <col min="4" max="4" width="11.42578125" style="53" customWidth="1"/>
    <col min="5" max="5" width="19.42578125" style="53" customWidth="1"/>
    <col min="6" max="6" width="11.42578125" style="53" customWidth="1"/>
    <col min="7" max="7" width="15.85546875" style="53" customWidth="1"/>
    <col min="8" max="9" width="11.42578125" style="53" customWidth="1"/>
    <col min="10" max="10" width="15.5703125" style="53" customWidth="1"/>
    <col min="11" max="11" width="6.28515625" style="8" customWidth="1"/>
    <col min="12" max="12" width="12.140625" style="8" bestFit="1" customWidth="1"/>
    <col min="13" max="13" width="15.140625" style="37" customWidth="1"/>
    <col min="14" max="14" width="9.42578125" style="37" customWidth="1"/>
    <col min="15" max="15" width="2.42578125" style="8" customWidth="1"/>
    <col min="16" max="16" width="10.5703125" style="8" bestFit="1" customWidth="1"/>
    <col min="17" max="16384" width="9.140625" style="8"/>
  </cols>
  <sheetData>
    <row r="1" spans="1:20" ht="22.5" customHeight="1" x14ac:dyDescent="0.2">
      <c r="A1" s="318" t="s">
        <v>24</v>
      </c>
      <c r="B1" s="318"/>
      <c r="C1" s="318"/>
      <c r="D1" s="318"/>
      <c r="E1" s="318"/>
      <c r="F1" s="318"/>
      <c r="G1" s="318"/>
      <c r="H1" s="318"/>
      <c r="I1" s="318"/>
      <c r="J1" s="318"/>
      <c r="L1" s="10"/>
      <c r="M1" s="35" t="s">
        <v>5</v>
      </c>
      <c r="N1" s="35" t="s">
        <v>25</v>
      </c>
      <c r="O1" s="10"/>
      <c r="P1" s="10"/>
      <c r="Q1" s="10"/>
      <c r="R1" s="10"/>
      <c r="S1" s="37"/>
      <c r="T1" s="58"/>
    </row>
    <row r="2" spans="1:20" ht="13.9" customHeight="1" x14ac:dyDescent="0.2">
      <c r="A2" s="317" t="s">
        <v>6</v>
      </c>
      <c r="B2" s="317"/>
      <c r="C2" s="317"/>
      <c r="D2" s="317"/>
      <c r="E2" s="317"/>
      <c r="F2" s="320" t="str">
        <f>IF('Dados Cadastrais'!B4=0,"",'Dados Cadastrais'!B4)</f>
        <v/>
      </c>
      <c r="G2" s="320"/>
      <c r="H2" s="320"/>
      <c r="I2" s="320"/>
      <c r="J2" s="320"/>
      <c r="K2" s="7"/>
      <c r="L2" s="10"/>
      <c r="M2" s="10" t="s">
        <v>3</v>
      </c>
      <c r="N2" s="35" t="s">
        <v>26</v>
      </c>
      <c r="O2" s="10"/>
      <c r="P2" s="10"/>
      <c r="Q2" s="10"/>
      <c r="R2" s="10"/>
      <c r="S2" s="37"/>
      <c r="T2" s="58"/>
    </row>
    <row r="3" spans="1:20" ht="13.9" customHeight="1" x14ac:dyDescent="0.2">
      <c r="A3" s="317" t="s">
        <v>7</v>
      </c>
      <c r="B3" s="317"/>
      <c r="C3" s="317"/>
      <c r="D3" s="317"/>
      <c r="E3" s="317"/>
      <c r="F3" s="320" t="str">
        <f>IF('Dados Cadastrais'!B5=0,"",'Dados Cadastrais'!B5)</f>
        <v/>
      </c>
      <c r="G3" s="320"/>
      <c r="H3" s="320"/>
      <c r="I3" s="320"/>
      <c r="J3" s="320"/>
      <c r="K3" s="7"/>
      <c r="L3" s="10"/>
      <c r="M3" s="10"/>
      <c r="N3" s="35"/>
      <c r="O3" s="10"/>
      <c r="P3" s="10"/>
      <c r="Q3" s="10"/>
      <c r="R3" s="10"/>
      <c r="S3" s="37"/>
      <c r="T3" s="58"/>
    </row>
    <row r="4" spans="1:20" ht="14.45" customHeight="1" x14ac:dyDescent="0.2">
      <c r="A4" s="317" t="s">
        <v>27</v>
      </c>
      <c r="B4" s="317"/>
      <c r="C4" s="317"/>
      <c r="D4" s="317"/>
      <c r="E4" s="317"/>
      <c r="F4" s="321"/>
      <c r="G4" s="322"/>
      <c r="H4" s="322"/>
      <c r="I4" s="322"/>
      <c r="J4" s="323"/>
      <c r="K4" s="7"/>
      <c r="L4" s="10"/>
      <c r="M4" s="10"/>
      <c r="N4" s="257"/>
      <c r="O4" s="10"/>
      <c r="P4" s="10"/>
      <c r="Q4" s="10"/>
      <c r="R4" s="10"/>
      <c r="S4" s="37"/>
      <c r="T4" s="58"/>
    </row>
    <row r="5" spans="1:20" ht="13.9" customHeight="1" x14ac:dyDescent="0.2">
      <c r="A5" s="317" t="s">
        <v>28</v>
      </c>
      <c r="B5" s="317"/>
      <c r="C5" s="317"/>
      <c r="D5" s="317"/>
      <c r="E5" s="317"/>
      <c r="F5" s="321"/>
      <c r="G5" s="322"/>
      <c r="H5" s="322"/>
      <c r="I5" s="322"/>
      <c r="J5" s="323"/>
      <c r="K5" s="7"/>
      <c r="L5" s="10"/>
      <c r="M5" s="10"/>
      <c r="N5" s="257"/>
      <c r="O5" s="10"/>
      <c r="P5" s="10"/>
      <c r="Q5" s="10"/>
      <c r="R5" s="10"/>
      <c r="S5" s="37"/>
      <c r="T5" s="58"/>
    </row>
    <row r="6" spans="1:20" ht="13.9" customHeight="1" x14ac:dyDescent="0.2">
      <c r="A6" s="319" t="s">
        <v>29</v>
      </c>
      <c r="B6" s="319"/>
      <c r="C6" s="319"/>
      <c r="D6" s="319"/>
      <c r="E6" s="319"/>
      <c r="F6" s="222" t="s">
        <v>3</v>
      </c>
      <c r="G6" s="326"/>
      <c r="H6" s="326"/>
      <c r="I6" s="326"/>
      <c r="J6" s="326"/>
      <c r="K6" s="36"/>
      <c r="L6" s="10"/>
      <c r="M6" s="10"/>
      <c r="N6" s="257"/>
      <c r="O6" s="10"/>
      <c r="P6" s="10"/>
      <c r="Q6" s="10"/>
      <c r="R6" s="10"/>
      <c r="S6" s="37"/>
      <c r="T6" s="58"/>
    </row>
    <row r="7" spans="1:20" ht="13.9" customHeight="1" x14ac:dyDescent="0.2">
      <c r="A7" s="317" t="s">
        <v>30</v>
      </c>
      <c r="B7" s="317"/>
      <c r="C7" s="317"/>
      <c r="D7" s="317"/>
      <c r="E7" s="317"/>
      <c r="F7" s="328" t="s">
        <v>25</v>
      </c>
      <c r="G7" s="329"/>
      <c r="H7" s="329"/>
      <c r="I7" s="329"/>
      <c r="J7" s="330"/>
      <c r="K7" s="36"/>
      <c r="L7" s="10"/>
      <c r="M7" s="10"/>
      <c r="N7" s="10"/>
      <c r="O7" s="10"/>
      <c r="P7" s="10"/>
      <c r="Q7" s="10"/>
      <c r="R7" s="10"/>
      <c r="S7" s="37"/>
      <c r="T7" s="58"/>
    </row>
    <row r="8" spans="1:20" ht="13.9" customHeight="1" x14ac:dyDescent="0.2">
      <c r="A8" s="317" t="s">
        <v>31</v>
      </c>
      <c r="B8" s="317"/>
      <c r="C8" s="317"/>
      <c r="D8" s="317"/>
      <c r="E8" s="317"/>
      <c r="F8" s="321"/>
      <c r="G8" s="322"/>
      <c r="H8" s="322"/>
      <c r="I8" s="322"/>
      <c r="J8" s="323"/>
      <c r="K8" s="7"/>
      <c r="L8" s="10"/>
      <c r="M8" s="10"/>
      <c r="N8" s="10"/>
      <c r="O8" s="10"/>
      <c r="P8" s="10"/>
      <c r="Q8" s="10"/>
      <c r="R8" s="10"/>
      <c r="S8" s="37"/>
      <c r="T8" s="58"/>
    </row>
    <row r="9" spans="1:20" ht="13.9" customHeight="1" x14ac:dyDescent="0.2">
      <c r="A9" s="317" t="s">
        <v>32</v>
      </c>
      <c r="B9" s="317"/>
      <c r="C9" s="317"/>
      <c r="D9" s="317"/>
      <c r="E9" s="317"/>
      <c r="F9" s="321"/>
      <c r="G9" s="324"/>
      <c r="H9" s="324"/>
      <c r="I9" s="324"/>
      <c r="J9" s="325"/>
      <c r="K9" s="7"/>
      <c r="L9" s="37"/>
      <c r="O9" s="37"/>
      <c r="P9" s="37"/>
      <c r="Q9" s="37"/>
      <c r="R9" s="37"/>
      <c r="S9" s="37"/>
      <c r="T9" s="58"/>
    </row>
    <row r="10" spans="1:20" ht="13.9" customHeight="1" x14ac:dyDescent="0.2">
      <c r="A10" s="317" t="s">
        <v>33</v>
      </c>
      <c r="B10" s="317"/>
      <c r="C10" s="317"/>
      <c r="D10" s="317"/>
      <c r="E10" s="317"/>
      <c r="F10" s="321"/>
      <c r="G10" s="324"/>
      <c r="H10" s="324"/>
      <c r="I10" s="324"/>
      <c r="J10" s="325"/>
      <c r="K10" s="7"/>
      <c r="L10" s="37"/>
      <c r="O10" s="37"/>
      <c r="P10" s="37"/>
      <c r="Q10" s="37"/>
      <c r="R10" s="37"/>
      <c r="S10" s="37"/>
      <c r="T10" s="58"/>
    </row>
    <row r="11" spans="1:20" ht="13.9" customHeight="1" x14ac:dyDescent="0.2">
      <c r="A11" s="317" t="s">
        <v>34</v>
      </c>
      <c r="B11" s="317"/>
      <c r="C11" s="317"/>
      <c r="D11" s="317"/>
      <c r="E11" s="317"/>
      <c r="F11" s="321"/>
      <c r="G11" s="324"/>
      <c r="H11" s="324"/>
      <c r="I11" s="324"/>
      <c r="J11" s="325"/>
      <c r="K11" s="7"/>
      <c r="L11" s="37"/>
      <c r="O11" s="37"/>
      <c r="P11" s="37"/>
      <c r="Q11" s="37"/>
      <c r="R11" s="37"/>
      <c r="S11" s="37"/>
      <c r="T11" s="58"/>
    </row>
    <row r="12" spans="1:20" ht="13.9" customHeight="1" x14ac:dyDescent="0.2">
      <c r="A12" s="317" t="s">
        <v>35</v>
      </c>
      <c r="B12" s="317"/>
      <c r="C12" s="317"/>
      <c r="D12" s="317"/>
      <c r="E12" s="317"/>
      <c r="F12" s="321"/>
      <c r="G12" s="324"/>
      <c r="H12" s="324"/>
      <c r="I12" s="324"/>
      <c r="J12" s="325"/>
      <c r="K12" s="7"/>
      <c r="L12" s="37"/>
      <c r="O12" s="37"/>
      <c r="P12" s="37"/>
      <c r="Q12" s="37"/>
      <c r="R12" s="37"/>
      <c r="S12" s="37"/>
      <c r="T12" s="58"/>
    </row>
    <row r="13" spans="1:20" ht="13.9" hidden="1" customHeight="1" x14ac:dyDescent="0.2">
      <c r="A13" s="317" t="s">
        <v>36</v>
      </c>
      <c r="B13" s="317"/>
      <c r="C13" s="317"/>
      <c r="D13" s="317"/>
      <c r="E13" s="317"/>
      <c r="F13" s="321">
        <v>0</v>
      </c>
      <c r="G13" s="324"/>
      <c r="H13" s="324"/>
      <c r="I13" s="324"/>
      <c r="J13" s="325"/>
      <c r="K13" s="7"/>
      <c r="L13" s="58"/>
      <c r="M13" s="58"/>
      <c r="N13" s="58"/>
      <c r="O13" s="58"/>
      <c r="P13" s="58"/>
      <c r="Q13" s="58"/>
      <c r="R13" s="58"/>
      <c r="S13" s="58"/>
      <c r="T13" s="58"/>
    </row>
    <row r="14" spans="1:20" ht="13.9" customHeight="1" x14ac:dyDescent="0.2">
      <c r="A14" s="317" t="s">
        <v>37</v>
      </c>
      <c r="B14" s="317"/>
      <c r="C14" s="317"/>
      <c r="D14" s="317"/>
      <c r="E14" s="317"/>
      <c r="F14" s="64">
        <v>30</v>
      </c>
      <c r="G14" s="327" t="s">
        <v>38</v>
      </c>
      <c r="H14" s="327"/>
      <c r="I14" s="327"/>
      <c r="J14" s="327"/>
      <c r="K14" s="7"/>
      <c r="L14" s="58"/>
      <c r="M14" s="58"/>
      <c r="N14" s="58"/>
      <c r="O14" s="58"/>
      <c r="P14" s="58"/>
      <c r="Q14" s="58"/>
      <c r="R14" s="58"/>
      <c r="S14" s="58"/>
      <c r="T14" s="58"/>
    </row>
    <row r="15" spans="1:20" ht="7.15" customHeight="1" x14ac:dyDescent="0.2">
      <c r="A15" s="38"/>
      <c r="B15" s="38"/>
      <c r="C15" s="38"/>
      <c r="D15" s="38"/>
      <c r="E15" s="38"/>
      <c r="F15" s="38"/>
      <c r="G15" s="38"/>
      <c r="H15" s="38"/>
      <c r="I15" s="38"/>
      <c r="J15" s="38"/>
      <c r="K15" s="7"/>
    </row>
    <row r="16" spans="1:20" ht="15" customHeight="1" x14ac:dyDescent="0.2">
      <c r="A16" s="316" t="s">
        <v>39</v>
      </c>
      <c r="B16" s="316"/>
      <c r="C16" s="316"/>
      <c r="D16" s="316"/>
      <c r="E16" s="316"/>
      <c r="F16" s="316"/>
      <c r="G16" s="316"/>
      <c r="H16" s="316"/>
      <c r="I16" s="316"/>
      <c r="J16" s="39" t="s">
        <v>40</v>
      </c>
      <c r="K16" s="7"/>
    </row>
    <row r="17" spans="1:11" ht="15" customHeight="1" x14ac:dyDescent="0.2">
      <c r="A17" s="40">
        <v>1</v>
      </c>
      <c r="B17" s="310" t="s">
        <v>41</v>
      </c>
      <c r="C17" s="311"/>
      <c r="D17" s="311"/>
      <c r="E17" s="311"/>
      <c r="F17" s="311"/>
      <c r="G17" s="311"/>
      <c r="H17" s="311"/>
      <c r="I17" s="312"/>
      <c r="J17" s="2">
        <f>IF($F$13&gt;0%,0,20%)</f>
        <v>0.2</v>
      </c>
      <c r="K17" s="7"/>
    </row>
    <row r="18" spans="1:11" ht="15" customHeight="1" x14ac:dyDescent="0.2">
      <c r="A18" s="40">
        <v>2</v>
      </c>
      <c r="B18" s="310" t="s">
        <v>42</v>
      </c>
      <c r="C18" s="311"/>
      <c r="D18" s="311"/>
      <c r="E18" s="311"/>
      <c r="F18" s="311"/>
      <c r="G18" s="311"/>
      <c r="H18" s="311"/>
      <c r="I18" s="312"/>
      <c r="J18" s="2">
        <f>IF($F$7="Simples Nacional",0,IF($F$7&lt;&gt;"",1.5%,"Informar regime tributário"))</f>
        <v>1.4999999999999999E-2</v>
      </c>
      <c r="K18" s="7"/>
    </row>
    <row r="19" spans="1:11" ht="15" customHeight="1" x14ac:dyDescent="0.2">
      <c r="A19" s="40">
        <v>3</v>
      </c>
      <c r="B19" s="310" t="s">
        <v>43</v>
      </c>
      <c r="C19" s="311"/>
      <c r="D19" s="311"/>
      <c r="E19" s="311"/>
      <c r="F19" s="311"/>
      <c r="G19" s="311"/>
      <c r="H19" s="311"/>
      <c r="I19" s="312"/>
      <c r="J19" s="2">
        <f>IF($F$7="Simples Nacional",0,IF($F$7&lt;&gt;"",1%,"Informar regime tributário"))</f>
        <v>0.01</v>
      </c>
      <c r="K19" s="7"/>
    </row>
    <row r="20" spans="1:11" ht="15" customHeight="1" x14ac:dyDescent="0.2">
      <c r="A20" s="40">
        <v>4</v>
      </c>
      <c r="B20" s="310" t="s">
        <v>44</v>
      </c>
      <c r="C20" s="311"/>
      <c r="D20" s="311"/>
      <c r="E20" s="311"/>
      <c r="F20" s="311"/>
      <c r="G20" s="311"/>
      <c r="H20" s="311"/>
      <c r="I20" s="312"/>
      <c r="J20" s="2">
        <f>IF($F$7="Simples Nacional",0,IF($F$7&lt;&gt;"",0.2%,"Informar regime tributário"))</f>
        <v>2E-3</v>
      </c>
      <c r="K20" s="7"/>
    </row>
    <row r="21" spans="1:11" ht="15" customHeight="1" x14ac:dyDescent="0.2">
      <c r="A21" s="40">
        <v>5</v>
      </c>
      <c r="B21" s="310" t="s">
        <v>45</v>
      </c>
      <c r="C21" s="311"/>
      <c r="D21" s="311"/>
      <c r="E21" s="311"/>
      <c r="F21" s="311"/>
      <c r="G21" s="311"/>
      <c r="H21" s="311"/>
      <c r="I21" s="312"/>
      <c r="J21" s="2">
        <f>IF($F$7="Simples Nacional",0,IF($F$7&lt;&gt;"",2.5%,"Informar regime tributário"))</f>
        <v>2.5000000000000001E-2</v>
      </c>
      <c r="K21" s="7"/>
    </row>
    <row r="22" spans="1:11" ht="15" customHeight="1" x14ac:dyDescent="0.2">
      <c r="A22" s="40">
        <v>6</v>
      </c>
      <c r="B22" s="310" t="s">
        <v>46</v>
      </c>
      <c r="C22" s="311"/>
      <c r="D22" s="311"/>
      <c r="E22" s="311"/>
      <c r="F22" s="311"/>
      <c r="G22" s="311"/>
      <c r="H22" s="311"/>
      <c r="I22" s="312"/>
      <c r="J22" s="2">
        <v>0.08</v>
      </c>
      <c r="K22" s="7"/>
    </row>
    <row r="23" spans="1:11" ht="15" customHeight="1" x14ac:dyDescent="0.2">
      <c r="A23" s="40">
        <v>7</v>
      </c>
      <c r="B23" s="310" t="s">
        <v>47</v>
      </c>
      <c r="C23" s="311"/>
      <c r="D23" s="311"/>
      <c r="E23" s="311"/>
      <c r="F23" s="311"/>
      <c r="G23" s="311"/>
      <c r="H23" s="311"/>
      <c r="I23" s="312"/>
      <c r="J23" s="2" t="str">
        <f>IF(F8=0,"Informar SAT",$F$8)</f>
        <v>Informar SAT</v>
      </c>
      <c r="K23" s="7"/>
    </row>
    <row r="24" spans="1:11" ht="15" customHeight="1" x14ac:dyDescent="0.2">
      <c r="A24" s="40">
        <v>8</v>
      </c>
      <c r="B24" s="310" t="s">
        <v>48</v>
      </c>
      <c r="C24" s="311"/>
      <c r="D24" s="311"/>
      <c r="E24" s="311"/>
      <c r="F24" s="311"/>
      <c r="G24" s="311"/>
      <c r="H24" s="311"/>
      <c r="I24" s="312"/>
      <c r="J24" s="2">
        <f>IF($F$7="Simples Nacional",0,IF($F$7&lt;&gt;"",0.6%,"Informar regime tributário"))</f>
        <v>6.0000000000000001E-3</v>
      </c>
      <c r="K24" s="7"/>
    </row>
    <row r="25" spans="1:11" ht="15" customHeight="1" x14ac:dyDescent="0.2">
      <c r="A25" s="313" t="s">
        <v>49</v>
      </c>
      <c r="B25" s="314"/>
      <c r="C25" s="314"/>
      <c r="D25" s="314"/>
      <c r="E25" s="314"/>
      <c r="F25" s="314"/>
      <c r="G25" s="314"/>
      <c r="H25" s="314"/>
      <c r="I25" s="315"/>
      <c r="J25" s="41">
        <f>SUM(J17:J24)</f>
        <v>0.33800000000000008</v>
      </c>
      <c r="K25" s="7"/>
    </row>
    <row r="26" spans="1:11" ht="7.15" customHeight="1" x14ac:dyDescent="0.2">
      <c r="A26" s="38"/>
      <c r="B26" s="38"/>
      <c r="C26" s="38"/>
      <c r="D26" s="38"/>
      <c r="E26" s="38"/>
      <c r="F26" s="38"/>
      <c r="G26" s="38"/>
      <c r="H26" s="38"/>
      <c r="I26" s="38"/>
      <c r="J26" s="38"/>
      <c r="K26" s="7"/>
    </row>
    <row r="27" spans="1:11" ht="15" customHeight="1" x14ac:dyDescent="0.2">
      <c r="A27" s="316" t="s">
        <v>50</v>
      </c>
      <c r="B27" s="316"/>
      <c r="C27" s="316"/>
      <c r="D27" s="316"/>
      <c r="E27" s="316"/>
      <c r="F27" s="316"/>
      <c r="G27" s="316"/>
      <c r="H27" s="316"/>
      <c r="I27" s="316"/>
      <c r="J27" s="316"/>
      <c r="K27" s="7"/>
    </row>
    <row r="28" spans="1:11" ht="15" customHeight="1" x14ac:dyDescent="0.2">
      <c r="A28" s="40">
        <v>1</v>
      </c>
      <c r="B28" s="310" t="s">
        <v>51</v>
      </c>
      <c r="C28" s="311"/>
      <c r="D28" s="311"/>
      <c r="E28" s="311"/>
      <c r="F28" s="311"/>
      <c r="G28" s="311"/>
      <c r="H28" s="311"/>
      <c r="I28" s="312"/>
      <c r="J28" s="2">
        <f>ROUND(5/56,4)</f>
        <v>8.9300000000000004E-2</v>
      </c>
      <c r="K28" s="7"/>
    </row>
    <row r="29" spans="1:11" ht="15" customHeight="1" x14ac:dyDescent="0.2">
      <c r="A29" s="40">
        <v>2</v>
      </c>
      <c r="B29" s="310" t="s">
        <v>52</v>
      </c>
      <c r="C29" s="311"/>
      <c r="D29" s="311"/>
      <c r="E29" s="311"/>
      <c r="F29" s="311"/>
      <c r="G29" s="311"/>
      <c r="H29" s="311"/>
      <c r="I29" s="312"/>
      <c r="J29" s="2">
        <f>ROUND(J28/3,4)</f>
        <v>2.98E-2</v>
      </c>
      <c r="K29" s="7"/>
    </row>
    <row r="30" spans="1:11" ht="15" customHeight="1" x14ac:dyDescent="0.2">
      <c r="A30" s="40">
        <v>3</v>
      </c>
      <c r="B30" s="310" t="s">
        <v>53</v>
      </c>
      <c r="C30" s="311"/>
      <c r="D30" s="311"/>
      <c r="E30" s="311"/>
      <c r="F30" s="311"/>
      <c r="G30" s="311"/>
      <c r="H30" s="311"/>
      <c r="I30" s="312"/>
      <c r="J30" s="2">
        <f>ROUND((J28+J29)*J25,4)</f>
        <v>4.0300000000000002E-2</v>
      </c>
      <c r="K30" s="7"/>
    </row>
    <row r="31" spans="1:11" ht="15" customHeight="1" x14ac:dyDescent="0.2">
      <c r="A31" s="313" t="s">
        <v>54</v>
      </c>
      <c r="B31" s="314"/>
      <c r="C31" s="314"/>
      <c r="D31" s="314"/>
      <c r="E31" s="314"/>
      <c r="F31" s="314"/>
      <c r="G31" s="314"/>
      <c r="H31" s="314"/>
      <c r="I31" s="315"/>
      <c r="J31" s="41">
        <f>SUM(J28:J30)</f>
        <v>0.15940000000000001</v>
      </c>
      <c r="K31" s="7"/>
    </row>
    <row r="32" spans="1:11" ht="7.15" customHeight="1" x14ac:dyDescent="0.2">
      <c r="A32" s="38"/>
      <c r="B32" s="38"/>
      <c r="C32" s="38"/>
      <c r="D32" s="38"/>
      <c r="E32" s="38"/>
      <c r="F32" s="38"/>
      <c r="G32" s="38"/>
      <c r="H32" s="38"/>
      <c r="I32" s="38"/>
      <c r="J32" s="38"/>
      <c r="K32" s="7"/>
    </row>
    <row r="33" spans="1:14" ht="15" customHeight="1" x14ac:dyDescent="0.2">
      <c r="A33" s="316" t="s">
        <v>55</v>
      </c>
      <c r="B33" s="316"/>
      <c r="C33" s="316"/>
      <c r="D33" s="316"/>
      <c r="E33" s="316"/>
      <c r="F33" s="316"/>
      <c r="G33" s="316"/>
      <c r="H33" s="316"/>
      <c r="I33" s="316"/>
      <c r="J33" s="316"/>
      <c r="K33" s="7"/>
      <c r="M33" s="42"/>
      <c r="N33" s="42"/>
    </row>
    <row r="34" spans="1:14" ht="15" hidden="1" customHeight="1" x14ac:dyDescent="0.2">
      <c r="A34" s="40">
        <v>1</v>
      </c>
      <c r="B34" s="310" t="s">
        <v>56</v>
      </c>
      <c r="C34" s="311"/>
      <c r="D34" s="311"/>
      <c r="E34" s="311"/>
      <c r="F34" s="311"/>
      <c r="G34" s="311"/>
      <c r="H34" s="311"/>
      <c r="I34" s="312"/>
      <c r="J34" s="2">
        <f>ROUND(120*0.6794*67.6821%*64.951%*4.035%/221.6944,4)</f>
        <v>6.4999999999999997E-3</v>
      </c>
      <c r="K34" s="7"/>
      <c r="L34" s="189"/>
      <c r="M34" s="43"/>
    </row>
    <row r="35" spans="1:14" ht="15" customHeight="1" x14ac:dyDescent="0.2">
      <c r="A35" s="40">
        <v>1</v>
      </c>
      <c r="B35" s="310" t="s">
        <v>53</v>
      </c>
      <c r="C35" s="311"/>
      <c r="D35" s="311"/>
      <c r="E35" s="311"/>
      <c r="F35" s="311"/>
      <c r="G35" s="311"/>
      <c r="H35" s="311"/>
      <c r="I35" s="312"/>
      <c r="J35" s="2">
        <f>ROUND(J34*$J$22,4)</f>
        <v>5.0000000000000001E-4</v>
      </c>
      <c r="K35" s="196"/>
      <c r="L35" s="189"/>
    </row>
    <row r="36" spans="1:14" ht="15" customHeight="1" x14ac:dyDescent="0.2">
      <c r="A36" s="313" t="s">
        <v>57</v>
      </c>
      <c r="B36" s="314"/>
      <c r="C36" s="314"/>
      <c r="D36" s="314"/>
      <c r="E36" s="314"/>
      <c r="F36" s="314"/>
      <c r="G36" s="314"/>
      <c r="H36" s="314"/>
      <c r="I36" s="315"/>
      <c r="J36" s="41">
        <f>J35</f>
        <v>5.0000000000000001E-4</v>
      </c>
      <c r="K36" s="7"/>
    </row>
    <row r="37" spans="1:14" ht="7.15" customHeight="1" x14ac:dyDescent="0.2">
      <c r="A37" s="38"/>
      <c r="B37" s="38"/>
      <c r="C37" s="38"/>
      <c r="D37" s="38"/>
      <c r="E37" s="38"/>
      <c r="F37" s="38"/>
      <c r="G37" s="38"/>
      <c r="H37" s="38"/>
      <c r="I37" s="38"/>
      <c r="J37" s="38"/>
      <c r="K37" s="7"/>
    </row>
    <row r="38" spans="1:14" ht="15" customHeight="1" x14ac:dyDescent="0.2">
      <c r="A38" s="316" t="s">
        <v>58</v>
      </c>
      <c r="B38" s="316"/>
      <c r="C38" s="316"/>
      <c r="D38" s="316"/>
      <c r="E38" s="316"/>
      <c r="F38" s="316"/>
      <c r="G38" s="316"/>
      <c r="H38" s="316"/>
      <c r="I38" s="316"/>
      <c r="J38" s="316"/>
      <c r="K38" s="7"/>
      <c r="M38" s="44"/>
    </row>
    <row r="39" spans="1:14" ht="15" customHeight="1" x14ac:dyDescent="0.2">
      <c r="A39" s="40">
        <v>1</v>
      </c>
      <c r="B39" s="310" t="s">
        <v>59</v>
      </c>
      <c r="C39" s="311"/>
      <c r="D39" s="311"/>
      <c r="E39" s="311"/>
      <c r="F39" s="311"/>
      <c r="G39" s="311"/>
      <c r="H39" s="311"/>
      <c r="I39" s="312"/>
      <c r="J39" s="2">
        <f>ROUND(33*98%*16.569%/221.6944,4)</f>
        <v>2.4199999999999999E-2</v>
      </c>
      <c r="K39" s="45"/>
      <c r="M39" s="46"/>
    </row>
    <row r="40" spans="1:14" ht="15" customHeight="1" x14ac:dyDescent="0.2">
      <c r="A40" s="40">
        <v>2</v>
      </c>
      <c r="B40" s="310" t="s">
        <v>60</v>
      </c>
      <c r="C40" s="311"/>
      <c r="D40" s="311"/>
      <c r="E40" s="311"/>
      <c r="F40" s="311"/>
      <c r="G40" s="311"/>
      <c r="H40" s="311"/>
      <c r="I40" s="312"/>
      <c r="J40" s="2">
        <f>ROUND(J39*$J$22,4)</f>
        <v>1.9E-3</v>
      </c>
      <c r="K40" s="7"/>
      <c r="M40" s="44"/>
    </row>
    <row r="41" spans="1:14" ht="15" customHeight="1" x14ac:dyDescent="0.2">
      <c r="A41" s="40">
        <v>3</v>
      </c>
      <c r="B41" s="310" t="s">
        <v>61</v>
      </c>
      <c r="C41" s="311"/>
      <c r="D41" s="311"/>
      <c r="E41" s="311"/>
      <c r="F41" s="311"/>
      <c r="G41" s="311"/>
      <c r="H41" s="311"/>
      <c r="I41" s="312"/>
      <c r="J41" s="2">
        <f>ROUND(J40*40%,4)</f>
        <v>8.0000000000000004E-4</v>
      </c>
      <c r="K41" s="7"/>
      <c r="M41" s="46"/>
    </row>
    <row r="42" spans="1:14" ht="15" customHeight="1" x14ac:dyDescent="0.2">
      <c r="A42" s="40">
        <v>4</v>
      </c>
      <c r="B42" s="310" t="s">
        <v>62</v>
      </c>
      <c r="C42" s="311"/>
      <c r="D42" s="311"/>
      <c r="E42" s="311"/>
      <c r="F42" s="311"/>
      <c r="G42" s="311"/>
      <c r="H42" s="311"/>
      <c r="I42" s="312"/>
      <c r="J42" s="2">
        <f>ROUND(2%*7*16.659%/221.6944,4)</f>
        <v>1E-4</v>
      </c>
      <c r="K42" s="7"/>
      <c r="M42" s="44"/>
    </row>
    <row r="43" spans="1:14" ht="15" customHeight="1" x14ac:dyDescent="0.2">
      <c r="A43" s="40">
        <v>5</v>
      </c>
      <c r="B43" s="310" t="s">
        <v>63</v>
      </c>
      <c r="C43" s="311"/>
      <c r="D43" s="311"/>
      <c r="E43" s="311"/>
      <c r="F43" s="311"/>
      <c r="G43" s="311"/>
      <c r="H43" s="311"/>
      <c r="I43" s="312"/>
      <c r="J43" s="2">
        <f>ROUND(J42*$J$25,4)</f>
        <v>0</v>
      </c>
      <c r="K43" s="7"/>
    </row>
    <row r="44" spans="1:14" ht="15" customHeight="1" x14ac:dyDescent="0.2">
      <c r="A44" s="40">
        <v>6</v>
      </c>
      <c r="B44" s="310" t="s">
        <v>64</v>
      </c>
      <c r="C44" s="311"/>
      <c r="D44" s="311"/>
      <c r="E44" s="311"/>
      <c r="F44" s="311"/>
      <c r="G44" s="311"/>
      <c r="H44" s="311"/>
      <c r="I44" s="312"/>
      <c r="J44" s="2">
        <f>ROUND(J42*8%*40%,4)</f>
        <v>0</v>
      </c>
      <c r="K44" s="7"/>
    </row>
    <row r="45" spans="1:14" ht="15" customHeight="1" x14ac:dyDescent="0.2">
      <c r="A45" s="40">
        <v>7</v>
      </c>
      <c r="B45" s="310" t="s">
        <v>65</v>
      </c>
      <c r="C45" s="311"/>
      <c r="D45" s="311"/>
      <c r="E45" s="311"/>
      <c r="F45" s="311"/>
      <c r="G45" s="311"/>
      <c r="H45" s="311"/>
      <c r="I45" s="312"/>
      <c r="J45" s="47">
        <f>ROUND((1%*(1/12)),4)</f>
        <v>8.0000000000000004E-4</v>
      </c>
      <c r="K45" s="7"/>
    </row>
    <row r="46" spans="1:14" ht="15" customHeight="1" x14ac:dyDescent="0.2">
      <c r="A46" s="246">
        <v>8</v>
      </c>
      <c r="B46" s="310" t="s">
        <v>66</v>
      </c>
      <c r="C46" s="311"/>
      <c r="D46" s="311"/>
      <c r="E46" s="311"/>
      <c r="F46" s="311"/>
      <c r="G46" s="311"/>
      <c r="H46" s="311"/>
      <c r="I46" s="312"/>
      <c r="J46" s="47">
        <f>ROUND(40%*8%*16.569%*(1+(J28+J29+J56+J57+J58+J59+J60+J34)),4)</f>
        <v>6.6E-3</v>
      </c>
      <c r="K46" s="7"/>
    </row>
    <row r="47" spans="1:14" ht="15" customHeight="1" x14ac:dyDescent="0.2">
      <c r="A47" s="313" t="s">
        <v>67</v>
      </c>
      <c r="B47" s="314"/>
      <c r="C47" s="314"/>
      <c r="D47" s="314"/>
      <c r="E47" s="314"/>
      <c r="F47" s="314"/>
      <c r="G47" s="314"/>
      <c r="H47" s="314"/>
      <c r="I47" s="315"/>
      <c r="J47" s="41">
        <f>SUM(J39:J46)</f>
        <v>3.4399999999999993E-2</v>
      </c>
      <c r="K47" s="7"/>
    </row>
    <row r="48" spans="1:14" ht="7.15" customHeight="1" x14ac:dyDescent="0.2">
      <c r="A48" s="38"/>
      <c r="B48" s="38"/>
      <c r="C48" s="38"/>
      <c r="D48" s="38"/>
      <c r="E48" s="38"/>
      <c r="F48" s="38"/>
      <c r="G48" s="38"/>
      <c r="H48" s="38"/>
      <c r="I48" s="38"/>
      <c r="J48" s="38"/>
      <c r="K48" s="7"/>
    </row>
    <row r="49" spans="1:11" ht="15" customHeight="1" x14ac:dyDescent="0.2">
      <c r="A49" s="316" t="s">
        <v>68</v>
      </c>
      <c r="B49" s="316"/>
      <c r="C49" s="316"/>
      <c r="D49" s="316"/>
      <c r="E49" s="316"/>
      <c r="F49" s="316"/>
      <c r="G49" s="316"/>
      <c r="H49" s="316"/>
      <c r="I49" s="316"/>
      <c r="J49" s="316"/>
      <c r="K49" s="7"/>
    </row>
    <row r="50" spans="1:11" ht="15" customHeight="1" x14ac:dyDescent="0.2">
      <c r="A50" s="40">
        <v>1</v>
      </c>
      <c r="B50" s="310" t="s">
        <v>69</v>
      </c>
      <c r="C50" s="311"/>
      <c r="D50" s="311"/>
      <c r="E50" s="311"/>
      <c r="F50" s="311"/>
      <c r="G50" s="311"/>
      <c r="H50" s="311"/>
      <c r="I50" s="312"/>
      <c r="J50" s="2">
        <f>ROUND(1*8%*40%*90%,4)</f>
        <v>2.8799999999999999E-2</v>
      </c>
      <c r="K50" s="7"/>
    </row>
    <row r="51" spans="1:11" ht="15" customHeight="1" x14ac:dyDescent="0.2">
      <c r="A51" s="40">
        <v>2</v>
      </c>
      <c r="B51" s="310" t="s">
        <v>70</v>
      </c>
      <c r="C51" s="311"/>
      <c r="D51" s="311"/>
      <c r="E51" s="311"/>
      <c r="F51" s="311"/>
      <c r="G51" s="311"/>
      <c r="H51" s="311"/>
      <c r="I51" s="312"/>
      <c r="J51" s="2">
        <f>ROUND(($J$28+$J$29)*8%*40%*90%,4)</f>
        <v>3.3999999999999998E-3</v>
      </c>
      <c r="K51" s="36"/>
    </row>
    <row r="52" spans="1:11" ht="15" customHeight="1" x14ac:dyDescent="0.2">
      <c r="A52" s="40">
        <v>3</v>
      </c>
      <c r="B52" s="310" t="s">
        <v>71</v>
      </c>
      <c r="C52" s="311"/>
      <c r="D52" s="311"/>
      <c r="E52" s="311"/>
      <c r="F52" s="311"/>
      <c r="G52" s="311"/>
      <c r="H52" s="311"/>
      <c r="I52" s="312"/>
      <c r="J52" s="2">
        <f>ROUND(J28*8%*40%*90%,4)</f>
        <v>2.5999999999999999E-3</v>
      </c>
      <c r="K52" s="7"/>
    </row>
    <row r="53" spans="1:11" ht="15" customHeight="1" x14ac:dyDescent="0.2">
      <c r="A53" s="313" t="s">
        <v>72</v>
      </c>
      <c r="B53" s="314"/>
      <c r="C53" s="314"/>
      <c r="D53" s="314"/>
      <c r="E53" s="314"/>
      <c r="F53" s="314"/>
      <c r="G53" s="314"/>
      <c r="H53" s="314"/>
      <c r="I53" s="315"/>
      <c r="J53" s="41">
        <f>SUM(J50:J52)</f>
        <v>3.4799999999999998E-2</v>
      </c>
      <c r="K53" s="7"/>
    </row>
    <row r="54" spans="1:11" ht="7.15" customHeight="1" x14ac:dyDescent="0.2">
      <c r="A54" s="38"/>
      <c r="B54" s="38"/>
      <c r="C54" s="38"/>
      <c r="D54" s="38"/>
      <c r="E54" s="38"/>
      <c r="F54" s="38"/>
      <c r="G54" s="38"/>
      <c r="H54" s="38"/>
      <c r="I54" s="38"/>
      <c r="J54" s="38"/>
      <c r="K54" s="7"/>
    </row>
    <row r="55" spans="1:11" ht="15" customHeight="1" x14ac:dyDescent="0.2">
      <c r="A55" s="316" t="s">
        <v>73</v>
      </c>
      <c r="B55" s="316"/>
      <c r="C55" s="316"/>
      <c r="D55" s="316"/>
      <c r="E55" s="316"/>
      <c r="F55" s="316"/>
      <c r="G55" s="316"/>
      <c r="H55" s="316"/>
      <c r="I55" s="316"/>
      <c r="J55" s="316"/>
      <c r="K55" s="7"/>
    </row>
    <row r="56" spans="1:11" ht="13.9" customHeight="1" x14ac:dyDescent="0.2">
      <c r="A56" s="40">
        <v>1</v>
      </c>
      <c r="B56" s="310" t="s">
        <v>74</v>
      </c>
      <c r="C56" s="311"/>
      <c r="D56" s="311"/>
      <c r="E56" s="311"/>
      <c r="F56" s="311"/>
      <c r="G56" s="311"/>
      <c r="H56" s="311"/>
      <c r="I56" s="312"/>
      <c r="J56" s="2">
        <f>J28</f>
        <v>8.9300000000000004E-2</v>
      </c>
      <c r="K56" s="7"/>
    </row>
    <row r="57" spans="1:11" ht="13.9" customHeight="1" x14ac:dyDescent="0.2">
      <c r="A57" s="40">
        <v>2</v>
      </c>
      <c r="B57" s="310" t="s">
        <v>75</v>
      </c>
      <c r="C57" s="311"/>
      <c r="D57" s="311"/>
      <c r="E57" s="311"/>
      <c r="F57" s="311"/>
      <c r="G57" s="311"/>
      <c r="H57" s="311"/>
      <c r="I57" s="312"/>
      <c r="J57" s="2">
        <f>ROUND(5*0.6794/221.6944,4)</f>
        <v>1.5299999999999999E-2</v>
      </c>
      <c r="K57" s="7"/>
    </row>
    <row r="58" spans="1:11" ht="13.9" customHeight="1" x14ac:dyDescent="0.2">
      <c r="A58" s="40">
        <v>3</v>
      </c>
      <c r="B58" s="310" t="s">
        <v>76</v>
      </c>
      <c r="C58" s="311"/>
      <c r="D58" s="311"/>
      <c r="E58" s="311"/>
      <c r="F58" s="311"/>
      <c r="G58" s="311"/>
      <c r="H58" s="311"/>
      <c r="I58" s="312"/>
      <c r="J58" s="2">
        <f>ROUND(5*0.6794*32.3179%*100%*4.035%/221.6944,4)</f>
        <v>2.0000000000000001E-4</v>
      </c>
      <c r="K58" s="7"/>
    </row>
    <row r="59" spans="1:11" ht="13.9" customHeight="1" x14ac:dyDescent="0.2">
      <c r="A59" s="40">
        <v>4</v>
      </c>
      <c r="B59" s="310" t="s">
        <v>77</v>
      </c>
      <c r="C59" s="311"/>
      <c r="D59" s="311"/>
      <c r="E59" s="311"/>
      <c r="F59" s="311"/>
      <c r="G59" s="311"/>
      <c r="H59" s="311"/>
      <c r="I59" s="312"/>
      <c r="J59" s="2">
        <f>ROUND(2.01/221.6944,4)</f>
        <v>9.1000000000000004E-3</v>
      </c>
      <c r="K59" s="7"/>
    </row>
    <row r="60" spans="1:11" ht="13.9" customHeight="1" x14ac:dyDescent="0.2">
      <c r="A60" s="40">
        <v>5</v>
      </c>
      <c r="B60" s="310" t="s">
        <v>78</v>
      </c>
      <c r="C60" s="311"/>
      <c r="D60" s="311"/>
      <c r="E60" s="311"/>
      <c r="F60" s="311"/>
      <c r="G60" s="311"/>
      <c r="H60" s="311"/>
      <c r="I60" s="312"/>
      <c r="J60" s="2">
        <f>ROUND((15/30)/12*2.982%,4)</f>
        <v>1.1999999999999999E-3</v>
      </c>
      <c r="K60" s="7"/>
    </row>
    <row r="61" spans="1:11" ht="13.9" customHeight="1" x14ac:dyDescent="0.2">
      <c r="A61" s="40">
        <v>6</v>
      </c>
      <c r="B61" s="310" t="s">
        <v>53</v>
      </c>
      <c r="C61" s="311"/>
      <c r="D61" s="311"/>
      <c r="E61" s="311"/>
      <c r="F61" s="311"/>
      <c r="G61" s="311"/>
      <c r="H61" s="311"/>
      <c r="I61" s="312"/>
      <c r="J61" s="2">
        <f>ROUND(SUM(J56:J60)*$J$25,4)</f>
        <v>3.8899999999999997E-2</v>
      </c>
      <c r="K61" s="7"/>
    </row>
    <row r="62" spans="1:11" ht="15" customHeight="1" x14ac:dyDescent="0.2">
      <c r="A62" s="313" t="s">
        <v>79</v>
      </c>
      <c r="B62" s="314"/>
      <c r="C62" s="314"/>
      <c r="D62" s="314"/>
      <c r="E62" s="314"/>
      <c r="F62" s="314"/>
      <c r="G62" s="314"/>
      <c r="H62" s="314"/>
      <c r="I62" s="315"/>
      <c r="J62" s="41">
        <f>SUM(J56:J61)</f>
        <v>0.154</v>
      </c>
      <c r="K62" s="7"/>
    </row>
    <row r="63" spans="1:11" ht="7.15" customHeight="1" x14ac:dyDescent="0.2">
      <c r="A63" s="38"/>
      <c r="B63" s="38"/>
      <c r="C63" s="38"/>
      <c r="D63" s="38"/>
      <c r="E63" s="38"/>
      <c r="F63" s="38"/>
      <c r="G63" s="38"/>
      <c r="H63" s="38"/>
      <c r="I63" s="38"/>
      <c r="J63" s="38"/>
      <c r="K63" s="7"/>
    </row>
    <row r="64" spans="1:11" ht="15" customHeight="1" x14ac:dyDescent="0.2">
      <c r="A64" s="332" t="s">
        <v>80</v>
      </c>
      <c r="B64" s="332"/>
      <c r="C64" s="332"/>
      <c r="D64" s="332"/>
      <c r="E64" s="332"/>
      <c r="F64" s="332"/>
      <c r="G64" s="332"/>
      <c r="H64" s="332"/>
      <c r="I64" s="332"/>
      <c r="J64" s="48">
        <f>J62+J53+J47+J36+J31+J25</f>
        <v>0.72110000000000007</v>
      </c>
      <c r="K64" s="7"/>
    </row>
    <row r="65" spans="1:14" ht="7.15" customHeight="1" x14ac:dyDescent="0.2">
      <c r="A65" s="38"/>
      <c r="B65" s="38"/>
      <c r="C65" s="38"/>
      <c r="D65" s="38"/>
      <c r="E65" s="38"/>
      <c r="F65" s="38"/>
      <c r="G65" s="38"/>
      <c r="H65" s="38"/>
      <c r="I65" s="38"/>
      <c r="J65" s="38"/>
      <c r="K65" s="7"/>
    </row>
    <row r="66" spans="1:14" ht="15" customHeight="1" x14ac:dyDescent="0.2">
      <c r="A66" s="331" t="s">
        <v>81</v>
      </c>
      <c r="B66" s="331"/>
      <c r="C66" s="331"/>
      <c r="D66" s="331"/>
      <c r="E66" s="331"/>
      <c r="F66" s="331"/>
      <c r="G66" s="331"/>
      <c r="H66" s="331"/>
      <c r="I66" s="331"/>
      <c r="J66" s="331"/>
      <c r="K66" s="7"/>
      <c r="L66" s="37"/>
      <c r="N66" s="8"/>
    </row>
    <row r="67" spans="1:14" ht="15" customHeight="1" x14ac:dyDescent="0.2">
      <c r="A67" s="40">
        <v>1</v>
      </c>
      <c r="B67" s="306" t="s">
        <v>71</v>
      </c>
      <c r="C67" s="308"/>
      <c r="D67" s="308"/>
      <c r="E67" s="308"/>
      <c r="F67" s="308"/>
      <c r="G67" s="308"/>
      <c r="H67" s="308"/>
      <c r="I67" s="307"/>
      <c r="J67" s="2">
        <f>J28</f>
        <v>8.9300000000000004E-2</v>
      </c>
      <c r="K67" s="49"/>
      <c r="L67" s="37"/>
      <c r="M67" s="8"/>
      <c r="N67" s="8"/>
    </row>
    <row r="68" spans="1:14" ht="15" customHeight="1" x14ac:dyDescent="0.2">
      <c r="A68" s="40">
        <v>2</v>
      </c>
      <c r="B68" s="306" t="s">
        <v>74</v>
      </c>
      <c r="C68" s="308"/>
      <c r="D68" s="308"/>
      <c r="E68" s="308"/>
      <c r="F68" s="308"/>
      <c r="G68" s="308"/>
      <c r="H68" s="308"/>
      <c r="I68" s="307"/>
      <c r="J68" s="2">
        <f>J56</f>
        <v>8.9300000000000004E-2</v>
      </c>
      <c r="K68" s="49"/>
      <c r="L68" s="37"/>
      <c r="M68" s="8"/>
      <c r="N68" s="8"/>
    </row>
    <row r="69" spans="1:14" ht="15" customHeight="1" x14ac:dyDescent="0.2">
      <c r="A69" s="40">
        <v>3</v>
      </c>
      <c r="B69" s="306" t="s">
        <v>82</v>
      </c>
      <c r="C69" s="308"/>
      <c r="D69" s="308"/>
      <c r="E69" s="308"/>
      <c r="F69" s="308"/>
      <c r="G69" s="308"/>
      <c r="H69" s="308"/>
      <c r="I69" s="307"/>
      <c r="J69" s="2">
        <f>J29</f>
        <v>2.98E-2</v>
      </c>
      <c r="K69" s="49"/>
      <c r="L69" s="37"/>
      <c r="M69" s="8"/>
      <c r="N69" s="8"/>
    </row>
    <row r="70" spans="1:14" ht="15" customHeight="1" x14ac:dyDescent="0.2">
      <c r="A70" s="40">
        <v>4</v>
      </c>
      <c r="B70" s="306" t="s">
        <v>83</v>
      </c>
      <c r="C70" s="308"/>
      <c r="D70" s="308"/>
      <c r="E70" s="308"/>
      <c r="F70" s="308"/>
      <c r="G70" s="308"/>
      <c r="H70" s="308"/>
      <c r="I70" s="50">
        <f>$J$25</f>
        <v>0.33800000000000008</v>
      </c>
      <c r="J70" s="2">
        <f>ROUND(I70*SUM(J67:J69),4)</f>
        <v>7.0400000000000004E-2</v>
      </c>
      <c r="K70" s="49"/>
      <c r="L70" s="37"/>
      <c r="M70" s="8"/>
      <c r="N70" s="8"/>
    </row>
    <row r="71" spans="1:14" ht="15" customHeight="1" x14ac:dyDescent="0.2">
      <c r="A71" s="40">
        <v>5</v>
      </c>
      <c r="B71" s="306" t="s">
        <v>84</v>
      </c>
      <c r="C71" s="308"/>
      <c r="D71" s="308"/>
      <c r="E71" s="308"/>
      <c r="F71" s="308"/>
      <c r="G71" s="308"/>
      <c r="H71" s="308"/>
      <c r="I71" s="307"/>
      <c r="J71" s="2">
        <f>J53</f>
        <v>3.4799999999999998E-2</v>
      </c>
      <c r="K71" s="7"/>
      <c r="L71" s="37"/>
      <c r="N71" s="8"/>
    </row>
    <row r="72" spans="1:14" ht="15" customHeight="1" x14ac:dyDescent="0.2">
      <c r="A72" s="332" t="s">
        <v>229</v>
      </c>
      <c r="B72" s="332"/>
      <c r="C72" s="332"/>
      <c r="D72" s="332"/>
      <c r="E72" s="332"/>
      <c r="F72" s="332"/>
      <c r="G72" s="332"/>
      <c r="H72" s="332"/>
      <c r="I72" s="332"/>
      <c r="J72" s="48">
        <f>SUM(J67:J71)</f>
        <v>0.31359999999999999</v>
      </c>
      <c r="K72" s="7"/>
      <c r="L72" s="37"/>
      <c r="N72" s="8"/>
    </row>
    <row r="73" spans="1:14" ht="7.15" customHeight="1" x14ac:dyDescent="0.2">
      <c r="A73" s="38"/>
      <c r="B73" s="38"/>
      <c r="C73" s="38"/>
      <c r="D73" s="38"/>
      <c r="E73" s="38"/>
      <c r="F73" s="38"/>
      <c r="G73" s="38"/>
      <c r="H73" s="38"/>
      <c r="I73" s="38"/>
      <c r="J73" s="38"/>
      <c r="K73" s="7"/>
    </row>
    <row r="74" spans="1:14" ht="15" customHeight="1" x14ac:dyDescent="0.2">
      <c r="A74" s="331" t="s">
        <v>85</v>
      </c>
      <c r="B74" s="331"/>
      <c r="C74" s="331"/>
      <c r="D74" s="331"/>
      <c r="E74" s="331"/>
      <c r="F74" s="331"/>
      <c r="G74" s="331"/>
      <c r="H74" s="331"/>
      <c r="I74" s="331"/>
      <c r="J74" s="331"/>
      <c r="M74" s="8"/>
      <c r="N74" s="8"/>
    </row>
    <row r="75" spans="1:14" ht="15" customHeight="1" x14ac:dyDescent="0.2">
      <c r="A75" s="40">
        <v>1</v>
      </c>
      <c r="B75" s="306" t="s">
        <v>86</v>
      </c>
      <c r="C75" s="308"/>
      <c r="D75" s="308"/>
      <c r="E75" s="308"/>
      <c r="F75" s="308"/>
      <c r="G75" s="308"/>
      <c r="H75" s="308"/>
      <c r="I75" s="307"/>
      <c r="J75" s="51">
        <v>20.75</v>
      </c>
      <c r="K75" s="49"/>
      <c r="L75" s="37"/>
      <c r="M75" s="8"/>
      <c r="N75" s="8"/>
    </row>
    <row r="76" spans="1:14" ht="15" customHeight="1" x14ac:dyDescent="0.2">
      <c r="A76" s="40">
        <v>2</v>
      </c>
      <c r="B76" s="306" t="s">
        <v>87</v>
      </c>
      <c r="C76" s="308"/>
      <c r="D76" s="308"/>
      <c r="E76" s="308"/>
      <c r="F76" s="308"/>
      <c r="G76" s="308"/>
      <c r="H76" s="308"/>
      <c r="I76" s="307"/>
      <c r="J76" s="215">
        <v>220</v>
      </c>
      <c r="K76" s="49"/>
      <c r="L76" s="37"/>
      <c r="M76" s="8"/>
      <c r="N76" s="8"/>
    </row>
    <row r="77" spans="1:14" ht="15" hidden="1" customHeight="1" x14ac:dyDescent="0.2">
      <c r="A77" s="40">
        <v>3</v>
      </c>
      <c r="B77" s="306" t="s">
        <v>88</v>
      </c>
      <c r="C77" s="308"/>
      <c r="D77" s="308"/>
      <c r="E77" s="308"/>
      <c r="F77" s="308"/>
      <c r="G77" s="308"/>
      <c r="H77" s="308"/>
      <c r="I77" s="307"/>
      <c r="J77" s="220">
        <v>0.5</v>
      </c>
      <c r="K77" s="221" t="str">
        <f>IF(J77&lt;50%,"abaixo mínimo-rever!","")</f>
        <v/>
      </c>
      <c r="L77" s="37"/>
      <c r="M77" s="8"/>
      <c r="N77" s="8"/>
    </row>
    <row r="78" spans="1:14" ht="15" hidden="1" customHeight="1" x14ac:dyDescent="0.2">
      <c r="A78" s="40">
        <v>4</v>
      </c>
      <c r="B78" s="306" t="s">
        <v>89</v>
      </c>
      <c r="C78" s="308"/>
      <c r="D78" s="308"/>
      <c r="E78" s="308"/>
      <c r="F78" s="308"/>
      <c r="G78" s="308"/>
      <c r="H78" s="308"/>
      <c r="I78" s="307"/>
      <c r="J78" s="220">
        <v>0.5</v>
      </c>
      <c r="K78" s="221" t="str">
        <f>IF(J78&lt;50%,"abaixo mínimo-rever!","")</f>
        <v/>
      </c>
      <c r="L78" s="37"/>
      <c r="M78" s="8"/>
      <c r="N78" s="8"/>
    </row>
    <row r="79" spans="1:14" ht="15" hidden="1" customHeight="1" x14ac:dyDescent="0.2">
      <c r="A79" s="40">
        <v>5</v>
      </c>
      <c r="B79" s="306" t="s">
        <v>90</v>
      </c>
      <c r="C79" s="308"/>
      <c r="D79" s="308"/>
      <c r="E79" s="308"/>
      <c r="F79" s="308"/>
      <c r="G79" s="308"/>
      <c r="H79" s="308"/>
      <c r="I79" s="307"/>
      <c r="J79" s="220">
        <v>1</v>
      </c>
      <c r="K79" s="221" t="str">
        <f>IF(J79&lt;100%,"abaixo mínimo-rever!","")</f>
        <v/>
      </c>
      <c r="L79" s="37"/>
      <c r="M79" s="8"/>
      <c r="N79" s="8"/>
    </row>
    <row r="80" spans="1:14" ht="12" x14ac:dyDescent="0.2">
      <c r="A80" s="247">
        <v>3</v>
      </c>
      <c r="B80" s="345" t="s">
        <v>91</v>
      </c>
      <c r="C80" s="346"/>
      <c r="D80" s="346"/>
      <c r="E80" s="346"/>
      <c r="F80" s="346"/>
      <c r="G80" s="346"/>
      <c r="H80" s="346"/>
      <c r="I80" s="347"/>
      <c r="J80" s="248">
        <v>0.3</v>
      </c>
      <c r="K80" s="221"/>
      <c r="L80" s="37"/>
      <c r="M80" s="8"/>
      <c r="N80" s="8"/>
    </row>
    <row r="81" spans="1:19" ht="12" x14ac:dyDescent="0.2">
      <c r="A81" s="40">
        <v>4</v>
      </c>
      <c r="B81" s="306" t="s">
        <v>92</v>
      </c>
      <c r="C81" s="308"/>
      <c r="D81" s="308"/>
      <c r="E81" s="308"/>
      <c r="F81" s="308"/>
      <c r="G81" s="308"/>
      <c r="H81" s="308"/>
      <c r="I81" s="307"/>
      <c r="J81" s="220">
        <v>0.2</v>
      </c>
      <c r="K81" s="221"/>
      <c r="L81" s="37"/>
      <c r="M81" s="8"/>
      <c r="N81" s="8"/>
    </row>
    <row r="82" spans="1:19" ht="12" x14ac:dyDescent="0.2">
      <c r="A82" s="249"/>
      <c r="B82" s="249"/>
      <c r="C82" s="249"/>
      <c r="D82" s="249"/>
      <c r="E82" s="249"/>
      <c r="F82" s="249"/>
      <c r="G82" s="249"/>
      <c r="H82" s="249"/>
      <c r="I82" s="249"/>
      <c r="J82" s="249"/>
      <c r="K82" s="7"/>
    </row>
    <row r="83" spans="1:19" ht="15" customHeight="1" x14ac:dyDescent="0.2">
      <c r="A83" s="331" t="s">
        <v>93</v>
      </c>
      <c r="B83" s="331"/>
      <c r="C83" s="331"/>
      <c r="D83" s="331"/>
      <c r="E83" s="331"/>
      <c r="F83" s="331"/>
      <c r="G83" s="331"/>
      <c r="H83" s="331"/>
      <c r="I83" s="331"/>
      <c r="J83" s="331"/>
      <c r="K83" s="7"/>
      <c r="M83" s="8"/>
      <c r="N83" s="8"/>
    </row>
    <row r="84" spans="1:19" s="62" customFormat="1" ht="26.25" customHeight="1" x14ac:dyDescent="0.2">
      <c r="A84" s="224" t="s">
        <v>94</v>
      </c>
      <c r="B84" s="337" t="s">
        <v>95</v>
      </c>
      <c r="C84" s="337"/>
      <c r="D84" s="337"/>
      <c r="E84" s="337"/>
      <c r="F84" s="337" t="s">
        <v>96</v>
      </c>
      <c r="G84" s="337"/>
      <c r="H84" s="337"/>
      <c r="I84" s="337" t="s">
        <v>97</v>
      </c>
      <c r="J84" s="337"/>
      <c r="K84" s="61"/>
    </row>
    <row r="85" spans="1:19" ht="15" customHeight="1" x14ac:dyDescent="0.2">
      <c r="A85" s="3">
        <v>550648</v>
      </c>
      <c r="B85" s="306" t="s">
        <v>98</v>
      </c>
      <c r="C85" s="308"/>
      <c r="D85" s="308"/>
      <c r="E85" s="307"/>
      <c r="F85" s="303"/>
      <c r="G85" s="309"/>
      <c r="H85" s="304"/>
      <c r="I85" s="305"/>
      <c r="J85" s="305"/>
      <c r="K85" s="198"/>
      <c r="L85" s="197"/>
      <c r="M85" s="197"/>
      <c r="N85" s="8"/>
      <c r="P85" s="59"/>
      <c r="R85" s="59"/>
      <c r="S85" s="59"/>
    </row>
    <row r="86" spans="1:19" ht="15" customHeight="1" x14ac:dyDescent="0.2">
      <c r="A86" s="3">
        <v>550692</v>
      </c>
      <c r="B86" s="306" t="s">
        <v>227</v>
      </c>
      <c r="C86" s="308"/>
      <c r="D86" s="308"/>
      <c r="E86" s="307"/>
      <c r="F86" s="303"/>
      <c r="G86" s="309"/>
      <c r="H86" s="304"/>
      <c r="I86" s="305">
        <f>$F$86*$J$80+$F$86*$J$81</f>
        <v>0</v>
      </c>
      <c r="J86" s="305"/>
      <c r="K86" s="198"/>
      <c r="L86" s="37"/>
      <c r="N86" s="8"/>
    </row>
    <row r="87" spans="1:19" ht="15" customHeight="1" x14ac:dyDescent="0.2">
      <c r="A87" s="3">
        <v>550730</v>
      </c>
      <c r="B87" s="306" t="s">
        <v>228</v>
      </c>
      <c r="C87" s="308"/>
      <c r="D87" s="308"/>
      <c r="E87" s="307"/>
      <c r="F87" s="303"/>
      <c r="G87" s="309"/>
      <c r="H87" s="304"/>
      <c r="I87" s="305"/>
      <c r="J87" s="305"/>
      <c r="K87" s="198"/>
      <c r="L87" s="37"/>
      <c r="N87" s="8"/>
    </row>
    <row r="88" spans="1:19" ht="6.75" customHeight="1" x14ac:dyDescent="0.2">
      <c r="A88" s="18"/>
      <c r="B88" s="18"/>
      <c r="C88" s="18"/>
      <c r="D88" s="18"/>
      <c r="E88" s="18"/>
      <c r="F88" s="18"/>
      <c r="G88" s="18"/>
      <c r="H88" s="18"/>
      <c r="I88" s="18"/>
      <c r="J88" s="18"/>
      <c r="K88" s="49"/>
      <c r="L88" s="37"/>
      <c r="M88" s="8"/>
      <c r="N88" s="8"/>
    </row>
    <row r="89" spans="1:19" ht="15" customHeight="1" x14ac:dyDescent="0.2">
      <c r="A89" s="334" t="s">
        <v>99</v>
      </c>
      <c r="B89" s="334"/>
      <c r="C89" s="334"/>
      <c r="D89" s="334"/>
      <c r="E89" s="334"/>
      <c r="F89" s="334"/>
      <c r="G89" s="334"/>
      <c r="H89" s="334"/>
      <c r="I89" s="334"/>
      <c r="J89" s="334"/>
      <c r="K89" s="7"/>
      <c r="M89" s="8"/>
      <c r="N89" s="8"/>
    </row>
    <row r="90" spans="1:19" s="62" customFormat="1" ht="15" customHeight="1" x14ac:dyDescent="0.2">
      <c r="A90" s="334"/>
      <c r="B90" s="334"/>
      <c r="C90" s="334"/>
      <c r="D90" s="253" t="s">
        <v>100</v>
      </c>
      <c r="E90" s="335" t="s">
        <v>101</v>
      </c>
      <c r="F90" s="336"/>
      <c r="G90" s="335" t="s">
        <v>102</v>
      </c>
      <c r="H90" s="336"/>
      <c r="I90" s="335" t="s">
        <v>103</v>
      </c>
      <c r="J90" s="336"/>
      <c r="K90" s="61"/>
    </row>
    <row r="91" spans="1:19" ht="13.9" customHeight="1" x14ac:dyDescent="0.2">
      <c r="A91" s="40">
        <v>1</v>
      </c>
      <c r="B91" s="306" t="s">
        <v>104</v>
      </c>
      <c r="C91" s="307"/>
      <c r="D91" s="54" t="s">
        <v>105</v>
      </c>
      <c r="E91" s="303"/>
      <c r="F91" s="304"/>
      <c r="G91" s="303"/>
      <c r="H91" s="304"/>
      <c r="I91" s="291">
        <f>ROUND(E91-G91,2)</f>
        <v>0</v>
      </c>
      <c r="J91" s="292"/>
      <c r="K91" s="7"/>
      <c r="M91" s="8"/>
      <c r="N91" s="8"/>
    </row>
    <row r="92" spans="1:19" ht="13.9" customHeight="1" x14ac:dyDescent="0.2">
      <c r="A92" s="40">
        <v>2</v>
      </c>
      <c r="B92" s="306" t="s">
        <v>106</v>
      </c>
      <c r="C92" s="307"/>
      <c r="D92" s="54" t="s">
        <v>105</v>
      </c>
      <c r="E92" s="303"/>
      <c r="F92" s="304"/>
      <c r="G92" s="303"/>
      <c r="H92" s="304"/>
      <c r="I92" s="291">
        <f t="shared" ref="I92:I99" si="0">ROUND(E92-G92,2)</f>
        <v>0</v>
      </c>
      <c r="J92" s="292"/>
      <c r="K92" s="7"/>
      <c r="L92" s="59"/>
      <c r="M92" s="8"/>
      <c r="N92" s="8"/>
    </row>
    <row r="93" spans="1:19" ht="13.9" customHeight="1" x14ac:dyDescent="0.2">
      <c r="A93" s="40">
        <v>3</v>
      </c>
      <c r="B93" s="306" t="s">
        <v>107</v>
      </c>
      <c r="C93" s="307"/>
      <c r="D93" s="54" t="s">
        <v>105</v>
      </c>
      <c r="E93" s="303"/>
      <c r="F93" s="304"/>
      <c r="G93" s="303"/>
      <c r="H93" s="304"/>
      <c r="I93" s="291">
        <f t="shared" si="0"/>
        <v>0</v>
      </c>
      <c r="J93" s="292"/>
      <c r="K93" s="7"/>
      <c r="M93" s="8"/>
      <c r="N93" s="8"/>
    </row>
    <row r="94" spans="1:19" ht="13.9" customHeight="1" x14ac:dyDescent="0.2">
      <c r="A94" s="40">
        <v>4</v>
      </c>
      <c r="B94" s="306" t="s">
        <v>108</v>
      </c>
      <c r="C94" s="307"/>
      <c r="D94" s="54" t="s">
        <v>105</v>
      </c>
      <c r="E94" s="303"/>
      <c r="F94" s="304"/>
      <c r="G94" s="303"/>
      <c r="H94" s="304"/>
      <c r="I94" s="291">
        <f t="shared" si="0"/>
        <v>0</v>
      </c>
      <c r="J94" s="292"/>
      <c r="K94" s="7"/>
      <c r="M94" s="8"/>
      <c r="N94" s="8"/>
    </row>
    <row r="95" spans="1:19" ht="13.9" customHeight="1" x14ac:dyDescent="0.2">
      <c r="A95" s="40">
        <v>5</v>
      </c>
      <c r="B95" s="306" t="s">
        <v>109</v>
      </c>
      <c r="C95" s="307"/>
      <c r="D95" s="54" t="s">
        <v>105</v>
      </c>
      <c r="E95" s="303"/>
      <c r="F95" s="304"/>
      <c r="G95" s="303"/>
      <c r="H95" s="304"/>
      <c r="I95" s="291">
        <f t="shared" si="0"/>
        <v>0</v>
      </c>
      <c r="J95" s="292"/>
      <c r="K95" s="7"/>
      <c r="M95" s="8"/>
      <c r="N95" s="8"/>
    </row>
    <row r="96" spans="1:19" ht="13.9" customHeight="1" x14ac:dyDescent="0.2">
      <c r="A96" s="40">
        <v>6</v>
      </c>
      <c r="B96" s="306" t="s">
        <v>110</v>
      </c>
      <c r="C96" s="307"/>
      <c r="D96" s="54" t="s">
        <v>105</v>
      </c>
      <c r="E96" s="303"/>
      <c r="F96" s="304"/>
      <c r="G96" s="303"/>
      <c r="H96" s="304"/>
      <c r="I96" s="291">
        <f t="shared" si="0"/>
        <v>0</v>
      </c>
      <c r="J96" s="292"/>
      <c r="K96" s="7"/>
      <c r="M96" s="8"/>
      <c r="N96" s="8"/>
    </row>
    <row r="97" spans="1:18" ht="13.9" customHeight="1" x14ac:dyDescent="0.2">
      <c r="A97" s="40">
        <v>7</v>
      </c>
      <c r="B97" s="306" t="s">
        <v>111</v>
      </c>
      <c r="C97" s="307"/>
      <c r="D97" s="54" t="s">
        <v>105</v>
      </c>
      <c r="E97" s="303"/>
      <c r="F97" s="304"/>
      <c r="G97" s="303"/>
      <c r="H97" s="304"/>
      <c r="I97" s="291">
        <f t="shared" si="0"/>
        <v>0</v>
      </c>
      <c r="J97" s="292"/>
      <c r="K97" s="7"/>
      <c r="M97" s="8"/>
      <c r="N97" s="8"/>
    </row>
    <row r="98" spans="1:18" ht="13.9" customHeight="1" x14ac:dyDescent="0.2">
      <c r="A98" s="40">
        <v>8</v>
      </c>
      <c r="B98" s="306" t="s">
        <v>112</v>
      </c>
      <c r="C98" s="307"/>
      <c r="D98" s="54" t="s">
        <v>105</v>
      </c>
      <c r="E98" s="303"/>
      <c r="F98" s="304"/>
      <c r="G98" s="303"/>
      <c r="H98" s="304"/>
      <c r="I98" s="291">
        <f t="shared" si="0"/>
        <v>0</v>
      </c>
      <c r="J98" s="292"/>
      <c r="K98" s="7"/>
      <c r="L98" s="59"/>
      <c r="M98" s="8"/>
      <c r="N98" s="8"/>
    </row>
    <row r="99" spans="1:18" ht="13.9" customHeight="1" x14ac:dyDescent="0.2">
      <c r="A99" s="40">
        <v>9</v>
      </c>
      <c r="B99" s="306" t="s">
        <v>113</v>
      </c>
      <c r="C99" s="307"/>
      <c r="D99" s="54" t="s">
        <v>114</v>
      </c>
      <c r="E99" s="303"/>
      <c r="F99" s="304"/>
      <c r="G99" s="301">
        <v>0</v>
      </c>
      <c r="H99" s="302"/>
      <c r="I99" s="291">
        <f t="shared" si="0"/>
        <v>0</v>
      </c>
      <c r="J99" s="292"/>
      <c r="K99" s="201"/>
      <c r="L99" s="36"/>
      <c r="M99" s="8"/>
      <c r="N99" s="8"/>
    </row>
    <row r="100" spans="1:18" ht="22.5" x14ac:dyDescent="0.2">
      <c r="A100" s="40">
        <v>10</v>
      </c>
      <c r="B100" s="251" t="s">
        <v>115</v>
      </c>
      <c r="C100" s="245"/>
      <c r="D100" s="54" t="s">
        <v>105</v>
      </c>
      <c r="E100" s="303"/>
      <c r="F100" s="309"/>
      <c r="G100" s="261" t="s">
        <v>116</v>
      </c>
      <c r="H100" s="262">
        <v>0.88</v>
      </c>
      <c r="I100" s="338">
        <f>ROUND(E100*H100,2)</f>
        <v>0</v>
      </c>
      <c r="J100" s="292"/>
      <c r="K100" s="201"/>
      <c r="L100" s="36"/>
      <c r="M100" s="8"/>
      <c r="N100" s="8"/>
    </row>
    <row r="101" spans="1:18" ht="13.9" customHeight="1" x14ac:dyDescent="0.2">
      <c r="A101" s="40">
        <v>11</v>
      </c>
      <c r="B101" s="294" t="s">
        <v>231</v>
      </c>
      <c r="C101" s="295"/>
      <c r="D101" s="54" t="s">
        <v>105</v>
      </c>
      <c r="E101" s="296"/>
      <c r="F101" s="297"/>
      <c r="G101" s="297"/>
      <c r="H101" s="298"/>
      <c r="I101" s="291">
        <f>$E$101</f>
        <v>0</v>
      </c>
      <c r="J101" s="292"/>
      <c r="K101" s="7"/>
      <c r="L101" s="59"/>
      <c r="M101" s="8"/>
      <c r="N101" s="8"/>
    </row>
    <row r="102" spans="1:18" ht="6.75" customHeight="1" x14ac:dyDescent="0.2">
      <c r="A102" s="5"/>
      <c r="B102" s="5"/>
      <c r="C102" s="5"/>
      <c r="D102" s="5"/>
      <c r="E102" s="5"/>
      <c r="F102" s="5"/>
      <c r="G102" s="5"/>
      <c r="H102" s="5"/>
      <c r="I102" s="5"/>
      <c r="J102" s="5"/>
      <c r="K102" s="7"/>
    </row>
    <row r="103" spans="1:18" ht="12" x14ac:dyDescent="0.2">
      <c r="A103" s="288" t="s">
        <v>117</v>
      </c>
      <c r="B103" s="289"/>
      <c r="C103" s="289"/>
      <c r="D103" s="289"/>
      <c r="E103" s="289"/>
      <c r="F103" s="289"/>
      <c r="G103" s="289"/>
      <c r="H103" s="289"/>
      <c r="I103" s="289"/>
      <c r="J103" s="290"/>
      <c r="K103" s="7"/>
    </row>
    <row r="104" spans="1:18" ht="25.9" customHeight="1" x14ac:dyDescent="0.2">
      <c r="A104" s="225" t="s">
        <v>94</v>
      </c>
      <c r="B104" s="333" t="s">
        <v>95</v>
      </c>
      <c r="C104" s="333"/>
      <c r="D104" s="333"/>
      <c r="E104" s="333"/>
      <c r="F104" s="333"/>
      <c r="G104" s="333"/>
      <c r="H104" s="333"/>
      <c r="I104" s="286" t="s">
        <v>118</v>
      </c>
      <c r="J104" s="287"/>
      <c r="K104" s="7"/>
      <c r="N104" s="252"/>
    </row>
    <row r="105" spans="1:18" ht="12" x14ac:dyDescent="0.2">
      <c r="A105" s="226">
        <v>550648</v>
      </c>
      <c r="B105" s="256" t="s">
        <v>98</v>
      </c>
      <c r="C105" s="254"/>
      <c r="D105" s="254"/>
      <c r="E105" s="254"/>
      <c r="F105" s="254"/>
      <c r="G105" s="254"/>
      <c r="H105" s="255"/>
      <c r="I105" s="284"/>
      <c r="J105" s="285"/>
      <c r="K105" s="200"/>
      <c r="R105" s="59"/>
    </row>
    <row r="106" spans="1:18" ht="12" x14ac:dyDescent="0.2">
      <c r="A106" s="226">
        <v>550692</v>
      </c>
      <c r="B106" s="256" t="s">
        <v>227</v>
      </c>
      <c r="C106" s="254"/>
      <c r="D106" s="254"/>
      <c r="E106" s="254"/>
      <c r="F106" s="254"/>
      <c r="G106" s="254"/>
      <c r="H106" s="255"/>
      <c r="I106" s="284"/>
      <c r="J106" s="285"/>
      <c r="K106" s="200"/>
      <c r="R106" s="59"/>
    </row>
    <row r="107" spans="1:18" ht="12" x14ac:dyDescent="0.2">
      <c r="A107" s="226">
        <v>550730</v>
      </c>
      <c r="B107" s="256" t="s">
        <v>228</v>
      </c>
      <c r="C107" s="254"/>
      <c r="D107" s="254"/>
      <c r="E107" s="254"/>
      <c r="F107" s="254"/>
      <c r="G107" s="254"/>
      <c r="H107" s="255"/>
      <c r="I107" s="284"/>
      <c r="J107" s="285"/>
      <c r="K107" s="200"/>
      <c r="R107" s="59"/>
    </row>
    <row r="108" spans="1:18" ht="12" x14ac:dyDescent="0.2">
      <c r="A108" s="5"/>
      <c r="B108" s="293"/>
      <c r="C108" s="293"/>
      <c r="D108" s="293"/>
      <c r="E108" s="293"/>
      <c r="F108" s="293"/>
      <c r="G108" s="293"/>
      <c r="H108" s="293"/>
      <c r="I108" s="5"/>
      <c r="J108" s="5"/>
      <c r="K108" s="7"/>
    </row>
    <row r="109" spans="1:18" ht="12" x14ac:dyDescent="0.2">
      <c r="A109" s="300" t="s">
        <v>119</v>
      </c>
      <c r="B109" s="300"/>
      <c r="C109" s="300"/>
      <c r="D109" s="300"/>
      <c r="E109" s="300"/>
      <c r="F109" s="300"/>
      <c r="G109" s="300"/>
      <c r="H109" s="300"/>
      <c r="I109" s="300"/>
      <c r="J109" s="300"/>
      <c r="K109" s="49"/>
      <c r="M109" s="8"/>
      <c r="N109" s="8"/>
    </row>
    <row r="110" spans="1:18" ht="36" x14ac:dyDescent="0.2">
      <c r="A110" s="4" t="s">
        <v>120</v>
      </c>
      <c r="B110" s="299" t="s">
        <v>121</v>
      </c>
      <c r="C110" s="299"/>
      <c r="D110" s="299"/>
      <c r="E110" s="299"/>
      <c r="F110" s="299"/>
      <c r="G110" s="4" t="s">
        <v>122</v>
      </c>
      <c r="H110" s="4" t="s">
        <v>123</v>
      </c>
      <c r="I110" s="4" t="s">
        <v>124</v>
      </c>
      <c r="J110" s="4" t="s">
        <v>125</v>
      </c>
      <c r="K110" s="49"/>
      <c r="M110" s="8"/>
      <c r="N110" s="8"/>
    </row>
    <row r="111" spans="1:18" ht="12" x14ac:dyDescent="0.2">
      <c r="A111" s="3">
        <v>1</v>
      </c>
      <c r="B111" s="283" t="s">
        <v>234</v>
      </c>
      <c r="C111" s="283"/>
      <c r="D111" s="283"/>
      <c r="E111" s="283"/>
      <c r="F111" s="283"/>
      <c r="G111" s="65">
        <v>0.02</v>
      </c>
      <c r="H111" s="32">
        <f>ROUND((1+$F$9)*(1+$F$10)/(1-$F$12-$F$11-$G111-$F$13)-1,4)</f>
        <v>2.0400000000000001E-2</v>
      </c>
      <c r="I111" s="63"/>
      <c r="J111" s="223">
        <v>1</v>
      </c>
      <c r="K111" s="49"/>
      <c r="L111" s="59"/>
      <c r="M111" s="8"/>
      <c r="N111" s="8"/>
    </row>
    <row r="112" spans="1:18" ht="12" x14ac:dyDescent="0.2">
      <c r="A112" s="3">
        <v>2</v>
      </c>
      <c r="B112" s="283" t="s">
        <v>235</v>
      </c>
      <c r="C112" s="283"/>
      <c r="D112" s="283"/>
      <c r="E112" s="283"/>
      <c r="F112" s="283"/>
      <c r="G112" s="65">
        <v>0.02</v>
      </c>
      <c r="H112" s="32">
        <f>ROUND((1+$F$9)*(1+$F$10)/(1-$F$12-$F$11-$G112-$F$13)-1,4)</f>
        <v>2.0400000000000001E-2</v>
      </c>
      <c r="I112" s="63"/>
      <c r="J112" s="223">
        <v>1</v>
      </c>
      <c r="K112" s="49"/>
      <c r="M112" s="8"/>
      <c r="N112" s="8"/>
    </row>
    <row r="113" spans="1:14" ht="12" x14ac:dyDescent="0.2">
      <c r="A113" s="3">
        <v>3</v>
      </c>
      <c r="B113" s="283" t="s">
        <v>236</v>
      </c>
      <c r="C113" s="283"/>
      <c r="D113" s="283"/>
      <c r="E113" s="283"/>
      <c r="F113" s="283"/>
      <c r="G113" s="65">
        <v>0.02</v>
      </c>
      <c r="H113" s="32">
        <f t="shared" ref="H113:H138" si="1">ROUND((1+$F$9)*(1+$F$10)/(1-$F$12-$F$11-$G113-$F$13)-1,4)</f>
        <v>2.0400000000000001E-2</v>
      </c>
      <c r="I113" s="63"/>
      <c r="J113" s="223">
        <v>1</v>
      </c>
      <c r="K113" s="49"/>
      <c r="M113" s="8"/>
      <c r="N113" s="8"/>
    </row>
    <row r="114" spans="1:14" ht="12" x14ac:dyDescent="0.2">
      <c r="A114" s="3">
        <v>4</v>
      </c>
      <c r="B114" s="283" t="s">
        <v>237</v>
      </c>
      <c r="C114" s="283"/>
      <c r="D114" s="283"/>
      <c r="E114" s="283"/>
      <c r="F114" s="283"/>
      <c r="G114" s="65">
        <v>0.02</v>
      </c>
      <c r="H114" s="32">
        <f t="shared" si="1"/>
        <v>2.0400000000000001E-2</v>
      </c>
      <c r="I114" s="63"/>
      <c r="J114" s="223">
        <v>1</v>
      </c>
      <c r="K114" s="49"/>
      <c r="M114" s="8"/>
      <c r="N114" s="8"/>
    </row>
    <row r="115" spans="1:14" ht="12" x14ac:dyDescent="0.2">
      <c r="A115" s="3">
        <v>5</v>
      </c>
      <c r="B115" s="283" t="s">
        <v>238</v>
      </c>
      <c r="C115" s="283"/>
      <c r="D115" s="283"/>
      <c r="E115" s="283"/>
      <c r="F115" s="283"/>
      <c r="G115" s="65">
        <v>0.02</v>
      </c>
      <c r="H115" s="32">
        <f t="shared" si="1"/>
        <v>2.0400000000000001E-2</v>
      </c>
      <c r="I115" s="63"/>
      <c r="J115" s="223">
        <v>1</v>
      </c>
      <c r="K115" s="49"/>
      <c r="M115" s="8"/>
      <c r="N115" s="8"/>
    </row>
    <row r="116" spans="1:14" ht="12" x14ac:dyDescent="0.2">
      <c r="A116" s="3">
        <v>6</v>
      </c>
      <c r="B116" s="283" t="s">
        <v>239</v>
      </c>
      <c r="C116" s="283"/>
      <c r="D116" s="283"/>
      <c r="E116" s="283"/>
      <c r="F116" s="283"/>
      <c r="G116" s="65">
        <v>0.02</v>
      </c>
      <c r="H116" s="32">
        <f t="shared" si="1"/>
        <v>2.0400000000000001E-2</v>
      </c>
      <c r="I116" s="63"/>
      <c r="J116" s="223">
        <v>1</v>
      </c>
      <c r="K116" s="49"/>
      <c r="M116" s="8"/>
      <c r="N116" s="8"/>
    </row>
    <row r="117" spans="1:14" ht="12" x14ac:dyDescent="0.2">
      <c r="A117" s="3">
        <v>7</v>
      </c>
      <c r="B117" s="283" t="s">
        <v>240</v>
      </c>
      <c r="C117" s="283"/>
      <c r="D117" s="283"/>
      <c r="E117" s="283"/>
      <c r="F117" s="283"/>
      <c r="G117" s="65">
        <v>0.02</v>
      </c>
      <c r="H117" s="32">
        <f t="shared" si="1"/>
        <v>2.0400000000000001E-2</v>
      </c>
      <c r="I117" s="63"/>
      <c r="J117" s="223">
        <v>1</v>
      </c>
      <c r="K117" s="49"/>
      <c r="M117" s="8"/>
      <c r="N117" s="8"/>
    </row>
    <row r="118" spans="1:14" ht="12" x14ac:dyDescent="0.2">
      <c r="A118" s="3">
        <v>8</v>
      </c>
      <c r="B118" s="283" t="s">
        <v>241</v>
      </c>
      <c r="C118" s="283"/>
      <c r="D118" s="283"/>
      <c r="E118" s="283"/>
      <c r="F118" s="283"/>
      <c r="G118" s="65">
        <v>0.02</v>
      </c>
      <c r="H118" s="32">
        <f t="shared" si="1"/>
        <v>2.0400000000000001E-2</v>
      </c>
      <c r="I118" s="63"/>
      <c r="J118" s="223">
        <v>1</v>
      </c>
      <c r="K118" s="49"/>
      <c r="M118" s="8"/>
      <c r="N118" s="8"/>
    </row>
    <row r="119" spans="1:14" ht="12" x14ac:dyDescent="0.2">
      <c r="A119" s="3">
        <v>9</v>
      </c>
      <c r="B119" s="283" t="s">
        <v>242</v>
      </c>
      <c r="C119" s="283"/>
      <c r="D119" s="283"/>
      <c r="E119" s="283"/>
      <c r="F119" s="283"/>
      <c r="G119" s="65">
        <v>0.02</v>
      </c>
      <c r="H119" s="32">
        <f t="shared" si="1"/>
        <v>2.0400000000000001E-2</v>
      </c>
      <c r="I119" s="63"/>
      <c r="J119" s="223">
        <v>1</v>
      </c>
      <c r="K119" s="49"/>
      <c r="M119" s="8"/>
      <c r="N119" s="8"/>
    </row>
    <row r="120" spans="1:14" ht="12" x14ac:dyDescent="0.2">
      <c r="A120" s="3">
        <v>10</v>
      </c>
      <c r="B120" s="283" t="s">
        <v>243</v>
      </c>
      <c r="C120" s="283"/>
      <c r="D120" s="283"/>
      <c r="E120" s="283"/>
      <c r="F120" s="283"/>
      <c r="G120" s="65">
        <v>0.02</v>
      </c>
      <c r="H120" s="32">
        <f t="shared" si="1"/>
        <v>2.0400000000000001E-2</v>
      </c>
      <c r="I120" s="63"/>
      <c r="J120" s="223">
        <v>1</v>
      </c>
      <c r="K120" s="49"/>
      <c r="M120" s="8"/>
      <c r="N120" s="8"/>
    </row>
    <row r="121" spans="1:14" ht="12" x14ac:dyDescent="0.2">
      <c r="A121" s="3">
        <v>11</v>
      </c>
      <c r="B121" s="283" t="s">
        <v>244</v>
      </c>
      <c r="C121" s="283"/>
      <c r="D121" s="283"/>
      <c r="E121" s="283"/>
      <c r="F121" s="283"/>
      <c r="G121" s="65">
        <v>0.02</v>
      </c>
      <c r="H121" s="32">
        <f t="shared" si="1"/>
        <v>2.0400000000000001E-2</v>
      </c>
      <c r="I121" s="63"/>
      <c r="J121" s="223">
        <v>1</v>
      </c>
      <c r="K121" s="49"/>
      <c r="M121" s="8"/>
      <c r="N121" s="8"/>
    </row>
    <row r="122" spans="1:14" ht="12" x14ac:dyDescent="0.2">
      <c r="A122" s="3">
        <v>12</v>
      </c>
      <c r="B122" s="283" t="s">
        <v>245</v>
      </c>
      <c r="C122" s="283"/>
      <c r="D122" s="283"/>
      <c r="E122" s="283"/>
      <c r="F122" s="283"/>
      <c r="G122" s="65">
        <v>0.02</v>
      </c>
      <c r="H122" s="32">
        <f t="shared" si="1"/>
        <v>2.0400000000000001E-2</v>
      </c>
      <c r="I122" s="63"/>
      <c r="J122" s="223">
        <v>1</v>
      </c>
      <c r="K122" s="49"/>
      <c r="M122" s="8"/>
      <c r="N122" s="8"/>
    </row>
    <row r="123" spans="1:14" ht="12" x14ac:dyDescent="0.2">
      <c r="A123" s="3">
        <v>13</v>
      </c>
      <c r="B123" s="283" t="s">
        <v>246</v>
      </c>
      <c r="C123" s="283"/>
      <c r="D123" s="283"/>
      <c r="E123" s="283"/>
      <c r="F123" s="283"/>
      <c r="G123" s="65">
        <v>0.02</v>
      </c>
      <c r="H123" s="32">
        <f t="shared" si="1"/>
        <v>2.0400000000000001E-2</v>
      </c>
      <c r="I123" s="63"/>
      <c r="J123" s="223">
        <v>1</v>
      </c>
      <c r="K123" s="49"/>
      <c r="M123" s="8"/>
      <c r="N123" s="8"/>
    </row>
    <row r="124" spans="1:14" ht="12" x14ac:dyDescent="0.2">
      <c r="A124" s="3">
        <v>14</v>
      </c>
      <c r="B124" s="283" t="s">
        <v>247</v>
      </c>
      <c r="C124" s="283"/>
      <c r="D124" s="283"/>
      <c r="E124" s="283"/>
      <c r="F124" s="283"/>
      <c r="G124" s="65">
        <v>0.02</v>
      </c>
      <c r="H124" s="32">
        <f t="shared" si="1"/>
        <v>2.0400000000000001E-2</v>
      </c>
      <c r="I124" s="63"/>
      <c r="J124" s="223">
        <v>1</v>
      </c>
      <c r="K124" s="49"/>
      <c r="M124" s="8"/>
      <c r="N124" s="8"/>
    </row>
    <row r="125" spans="1:14" ht="12" x14ac:dyDescent="0.2">
      <c r="A125" s="3">
        <v>15</v>
      </c>
      <c r="B125" s="283" t="s">
        <v>248</v>
      </c>
      <c r="C125" s="283"/>
      <c r="D125" s="283"/>
      <c r="E125" s="283"/>
      <c r="F125" s="283"/>
      <c r="G125" s="65">
        <v>0.02</v>
      </c>
      <c r="H125" s="32">
        <f t="shared" si="1"/>
        <v>2.0400000000000001E-2</v>
      </c>
      <c r="I125" s="63"/>
      <c r="J125" s="223">
        <v>1</v>
      </c>
      <c r="K125" s="49"/>
      <c r="M125" s="8"/>
      <c r="N125" s="8"/>
    </row>
    <row r="126" spans="1:14" ht="12" x14ac:dyDescent="0.2">
      <c r="A126" s="3">
        <v>16</v>
      </c>
      <c r="B126" s="283" t="s">
        <v>249</v>
      </c>
      <c r="C126" s="283"/>
      <c r="D126" s="283"/>
      <c r="E126" s="283"/>
      <c r="F126" s="283"/>
      <c r="G126" s="65">
        <v>0.02</v>
      </c>
      <c r="H126" s="32">
        <f t="shared" si="1"/>
        <v>2.0400000000000001E-2</v>
      </c>
      <c r="I126" s="63"/>
      <c r="J126" s="223">
        <v>1</v>
      </c>
      <c r="K126" s="49"/>
      <c r="M126" s="8"/>
      <c r="N126" s="8"/>
    </row>
    <row r="127" spans="1:14" ht="12" x14ac:dyDescent="0.2">
      <c r="A127" s="3">
        <v>17</v>
      </c>
      <c r="B127" s="283" t="s">
        <v>250</v>
      </c>
      <c r="C127" s="283"/>
      <c r="D127" s="283"/>
      <c r="E127" s="283"/>
      <c r="F127" s="283"/>
      <c r="G127" s="65">
        <v>0.02</v>
      </c>
      <c r="H127" s="32">
        <f t="shared" si="1"/>
        <v>2.0400000000000001E-2</v>
      </c>
      <c r="I127" s="63"/>
      <c r="J127" s="223">
        <v>1</v>
      </c>
      <c r="K127" s="49"/>
      <c r="M127" s="8"/>
      <c r="N127" s="8"/>
    </row>
    <row r="128" spans="1:14" ht="12" x14ac:dyDescent="0.2">
      <c r="A128" s="3">
        <v>18</v>
      </c>
      <c r="B128" s="283" t="s">
        <v>251</v>
      </c>
      <c r="C128" s="283"/>
      <c r="D128" s="283"/>
      <c r="E128" s="283"/>
      <c r="F128" s="283"/>
      <c r="G128" s="65">
        <v>0.02</v>
      </c>
      <c r="H128" s="32">
        <f t="shared" si="1"/>
        <v>2.0400000000000001E-2</v>
      </c>
      <c r="I128" s="63"/>
      <c r="J128" s="223">
        <v>1</v>
      </c>
      <c r="K128" s="49"/>
      <c r="M128" s="8"/>
      <c r="N128" s="8"/>
    </row>
    <row r="129" spans="1:14" ht="12" x14ac:dyDescent="0.2">
      <c r="A129" s="3">
        <v>19</v>
      </c>
      <c r="B129" s="283" t="s">
        <v>252</v>
      </c>
      <c r="C129" s="283"/>
      <c r="D129" s="283"/>
      <c r="E129" s="283"/>
      <c r="F129" s="283"/>
      <c r="G129" s="65">
        <v>0.02</v>
      </c>
      <c r="H129" s="32">
        <f t="shared" si="1"/>
        <v>2.0400000000000001E-2</v>
      </c>
      <c r="I129" s="63"/>
      <c r="J129" s="223">
        <v>1</v>
      </c>
      <c r="K129" s="49"/>
      <c r="M129" s="8"/>
      <c r="N129" s="8"/>
    </row>
    <row r="130" spans="1:14" ht="12" x14ac:dyDescent="0.2">
      <c r="A130" s="3">
        <v>20</v>
      </c>
      <c r="B130" s="283" t="s">
        <v>253</v>
      </c>
      <c r="C130" s="283"/>
      <c r="D130" s="283"/>
      <c r="E130" s="283"/>
      <c r="F130" s="283"/>
      <c r="G130" s="65">
        <v>0.02</v>
      </c>
      <c r="H130" s="32">
        <f t="shared" si="1"/>
        <v>2.0400000000000001E-2</v>
      </c>
      <c r="I130" s="63"/>
      <c r="J130" s="223">
        <v>1</v>
      </c>
      <c r="K130" s="49"/>
      <c r="M130" s="8"/>
      <c r="N130" s="8"/>
    </row>
    <row r="131" spans="1:14" ht="12" x14ac:dyDescent="0.2">
      <c r="A131" s="3">
        <v>21</v>
      </c>
      <c r="B131" s="283" t="s">
        <v>254</v>
      </c>
      <c r="C131" s="283"/>
      <c r="D131" s="283"/>
      <c r="E131" s="283"/>
      <c r="F131" s="283"/>
      <c r="G131" s="65">
        <v>0.02</v>
      </c>
      <c r="H131" s="32">
        <f t="shared" si="1"/>
        <v>2.0400000000000001E-2</v>
      </c>
      <c r="I131" s="63"/>
      <c r="J131" s="223">
        <v>1</v>
      </c>
      <c r="K131" s="49"/>
      <c r="M131" s="8"/>
      <c r="N131" s="8"/>
    </row>
    <row r="132" spans="1:14" ht="12" x14ac:dyDescent="0.2">
      <c r="A132" s="3">
        <v>22</v>
      </c>
      <c r="B132" s="283" t="s">
        <v>255</v>
      </c>
      <c r="C132" s="283"/>
      <c r="D132" s="283"/>
      <c r="E132" s="283"/>
      <c r="F132" s="283"/>
      <c r="G132" s="65">
        <v>0.02</v>
      </c>
      <c r="H132" s="32">
        <f t="shared" si="1"/>
        <v>2.0400000000000001E-2</v>
      </c>
      <c r="I132" s="63"/>
      <c r="J132" s="223">
        <v>1</v>
      </c>
      <c r="K132" s="49"/>
      <c r="M132" s="8"/>
      <c r="N132" s="8"/>
    </row>
    <row r="133" spans="1:14" ht="12" x14ac:dyDescent="0.2">
      <c r="A133" s="3">
        <v>23</v>
      </c>
      <c r="B133" s="283" t="s">
        <v>256</v>
      </c>
      <c r="C133" s="283"/>
      <c r="D133" s="283"/>
      <c r="E133" s="283"/>
      <c r="F133" s="283"/>
      <c r="G133" s="65">
        <v>0.02</v>
      </c>
      <c r="H133" s="32">
        <f t="shared" si="1"/>
        <v>2.0400000000000001E-2</v>
      </c>
      <c r="I133" s="63"/>
      <c r="J133" s="223">
        <v>1</v>
      </c>
      <c r="K133" s="49"/>
      <c r="M133" s="8"/>
      <c r="N133" s="8"/>
    </row>
    <row r="134" spans="1:14" ht="12" x14ac:dyDescent="0.2">
      <c r="A134" s="3">
        <v>24</v>
      </c>
      <c r="B134" s="283" t="s">
        <v>257</v>
      </c>
      <c r="C134" s="283"/>
      <c r="D134" s="283"/>
      <c r="E134" s="283"/>
      <c r="F134" s="283"/>
      <c r="G134" s="65">
        <v>0.02</v>
      </c>
      <c r="H134" s="32">
        <f t="shared" si="1"/>
        <v>2.0400000000000001E-2</v>
      </c>
      <c r="I134" s="63"/>
      <c r="J134" s="223">
        <v>1</v>
      </c>
      <c r="K134" s="49"/>
      <c r="M134" s="8"/>
      <c r="N134" s="8"/>
    </row>
    <row r="135" spans="1:14" ht="12" x14ac:dyDescent="0.2">
      <c r="A135" s="3">
        <v>25</v>
      </c>
      <c r="B135" s="283" t="s">
        <v>258</v>
      </c>
      <c r="C135" s="283"/>
      <c r="D135" s="283"/>
      <c r="E135" s="283"/>
      <c r="F135" s="283"/>
      <c r="G135" s="65">
        <v>0.02</v>
      </c>
      <c r="H135" s="32">
        <f t="shared" si="1"/>
        <v>2.0400000000000001E-2</v>
      </c>
      <c r="I135" s="63"/>
      <c r="J135" s="223">
        <v>1</v>
      </c>
      <c r="K135" s="49"/>
      <c r="M135" s="8"/>
      <c r="N135" s="8"/>
    </row>
    <row r="136" spans="1:14" ht="12" x14ac:dyDescent="0.2">
      <c r="A136" s="3">
        <v>26</v>
      </c>
      <c r="B136" s="283" t="s">
        <v>259</v>
      </c>
      <c r="C136" s="283"/>
      <c r="D136" s="283"/>
      <c r="E136" s="283"/>
      <c r="F136" s="283"/>
      <c r="G136" s="65">
        <v>0.02</v>
      </c>
      <c r="H136" s="32">
        <f t="shared" si="1"/>
        <v>2.0400000000000001E-2</v>
      </c>
      <c r="I136" s="63"/>
      <c r="J136" s="223">
        <v>1</v>
      </c>
      <c r="K136" s="49"/>
      <c r="M136" s="8"/>
      <c r="N136" s="8"/>
    </row>
    <row r="137" spans="1:14" ht="12" x14ac:dyDescent="0.2">
      <c r="A137" s="3">
        <v>27</v>
      </c>
      <c r="B137" s="283" t="s">
        <v>260</v>
      </c>
      <c r="C137" s="283"/>
      <c r="D137" s="283"/>
      <c r="E137" s="283"/>
      <c r="F137" s="283"/>
      <c r="G137" s="65">
        <v>0.02</v>
      </c>
      <c r="H137" s="32">
        <f t="shared" si="1"/>
        <v>2.0400000000000001E-2</v>
      </c>
      <c r="I137" s="63"/>
      <c r="J137" s="223">
        <v>1</v>
      </c>
      <c r="K137" s="49"/>
      <c r="M137" s="8"/>
      <c r="N137" s="8"/>
    </row>
    <row r="138" spans="1:14" ht="12" x14ac:dyDescent="0.2">
      <c r="A138" s="3">
        <v>28</v>
      </c>
      <c r="B138" s="283" t="s">
        <v>261</v>
      </c>
      <c r="C138" s="283"/>
      <c r="D138" s="283"/>
      <c r="E138" s="283"/>
      <c r="F138" s="283"/>
      <c r="G138" s="65">
        <v>0.02</v>
      </c>
      <c r="H138" s="32">
        <f t="shared" si="1"/>
        <v>2.0400000000000001E-2</v>
      </c>
      <c r="I138" s="63"/>
      <c r="J138" s="223">
        <v>1</v>
      </c>
      <c r="K138" s="49"/>
      <c r="M138" s="8"/>
      <c r="N138" s="8"/>
    </row>
    <row r="139" spans="1:14" ht="15" customHeight="1" x14ac:dyDescent="0.2">
      <c r="A139" s="8"/>
      <c r="B139" s="8"/>
      <c r="C139" s="8"/>
      <c r="D139" s="8"/>
      <c r="E139" s="8"/>
      <c r="F139" s="8"/>
      <c r="G139" s="8"/>
      <c r="H139" s="8"/>
      <c r="I139" s="8"/>
      <c r="J139" s="8"/>
    </row>
    <row r="140" spans="1:14" ht="15" customHeight="1" x14ac:dyDescent="0.2">
      <c r="A140" s="339" t="s">
        <v>233</v>
      </c>
      <c r="B140" s="340"/>
      <c r="C140" s="340"/>
      <c r="D140" s="340"/>
      <c r="E140" s="340"/>
      <c r="F140" s="340"/>
      <c r="G140" s="340"/>
      <c r="H140" s="340"/>
      <c r="I140" s="340"/>
      <c r="J140" s="341"/>
    </row>
    <row r="141" spans="1:14" ht="15" hidden="1" customHeight="1" x14ac:dyDescent="0.2">
      <c r="A141" s="342" t="s">
        <v>126</v>
      </c>
      <c r="B141" s="343"/>
      <c r="C141" s="343"/>
      <c r="D141" s="343"/>
      <c r="E141" s="343"/>
      <c r="F141" s="343"/>
      <c r="G141" s="343"/>
      <c r="H141" s="343"/>
      <c r="I141" s="343"/>
      <c r="J141" s="344"/>
    </row>
    <row r="142" spans="1:14" ht="15" customHeight="1" x14ac:dyDescent="0.2">
      <c r="A142" s="56"/>
      <c r="B142" s="56"/>
      <c r="C142" s="56"/>
      <c r="D142" s="56"/>
      <c r="E142" s="56"/>
      <c r="F142" s="56"/>
      <c r="G142" s="57"/>
      <c r="H142" s="56"/>
      <c r="I142" s="57"/>
      <c r="J142" s="56"/>
    </row>
    <row r="143" spans="1:14" ht="15" customHeight="1" x14ac:dyDescent="0.2">
      <c r="A143" s="263"/>
      <c r="B143" s="263"/>
      <c r="C143" s="263"/>
      <c r="D143" s="263"/>
      <c r="E143" s="263"/>
      <c r="F143" s="263"/>
      <c r="G143" s="263"/>
      <c r="H143" s="263"/>
      <c r="I143" s="263"/>
      <c r="J143" s="263"/>
    </row>
    <row r="144" spans="1:14" ht="15" customHeight="1" x14ac:dyDescent="0.2">
      <c r="A144" s="264"/>
      <c r="B144" s="264"/>
      <c r="C144" s="264"/>
      <c r="D144" s="264"/>
      <c r="E144" s="264"/>
      <c r="F144" s="264"/>
      <c r="G144" s="264"/>
      <c r="H144" s="264"/>
      <c r="I144" s="264"/>
      <c r="J144" s="264"/>
    </row>
    <row r="145" spans="1:10" ht="15" customHeight="1" x14ac:dyDescent="0.2">
      <c r="A145" s="264"/>
      <c r="B145" s="264"/>
      <c r="C145" s="264"/>
      <c r="D145" s="264"/>
      <c r="E145" s="264"/>
      <c r="F145" s="264"/>
      <c r="G145" s="264"/>
      <c r="H145" s="264"/>
      <c r="I145" s="264"/>
      <c r="J145" s="264"/>
    </row>
    <row r="146" spans="1:10" ht="15" customHeight="1" x14ac:dyDescent="0.2">
      <c r="A146" s="264"/>
      <c r="B146" s="264"/>
      <c r="C146" s="264"/>
      <c r="D146" s="264"/>
      <c r="E146" s="264"/>
      <c r="F146" s="264"/>
      <c r="G146" s="264"/>
      <c r="H146" s="264"/>
      <c r="I146" s="264"/>
      <c r="J146" s="264"/>
    </row>
    <row r="147" spans="1:10" ht="15" customHeight="1" x14ac:dyDescent="0.2">
      <c r="A147" s="264"/>
      <c r="B147" s="264"/>
      <c r="C147" s="264"/>
      <c r="D147" s="264"/>
      <c r="E147" s="264"/>
      <c r="F147" s="264"/>
      <c r="G147" s="264"/>
      <c r="H147" s="264"/>
      <c r="I147" s="264"/>
      <c r="J147" s="264"/>
    </row>
    <row r="148" spans="1:10" ht="15" customHeight="1" x14ac:dyDescent="0.2">
      <c r="A148" s="264"/>
      <c r="B148" s="264"/>
      <c r="C148" s="264"/>
      <c r="D148" s="264"/>
      <c r="E148" s="264"/>
      <c r="F148" s="264"/>
      <c r="G148" s="264"/>
      <c r="H148" s="264"/>
      <c r="I148" s="264"/>
      <c r="J148" s="264"/>
    </row>
    <row r="149" spans="1:10" ht="15" customHeight="1" x14ac:dyDescent="0.2">
      <c r="A149" s="8"/>
      <c r="B149" s="8"/>
      <c r="C149" s="8"/>
      <c r="D149" s="8"/>
      <c r="E149" s="8"/>
      <c r="F149" s="8"/>
      <c r="G149" s="52"/>
      <c r="H149" s="8"/>
      <c r="I149" s="52"/>
      <c r="J149" s="8"/>
    </row>
    <row r="150" spans="1:10" ht="15" customHeight="1" x14ac:dyDescent="0.2">
      <c r="A150" s="8"/>
      <c r="B150" s="8"/>
      <c r="C150" s="8"/>
      <c r="D150" s="8"/>
      <c r="E150" s="8"/>
      <c r="F150" s="8"/>
      <c r="G150" s="52"/>
      <c r="H150" s="8"/>
      <c r="I150" s="52"/>
      <c r="J150" s="8"/>
    </row>
    <row r="151" spans="1:10" ht="15" customHeight="1" x14ac:dyDescent="0.2">
      <c r="A151" s="8"/>
      <c r="B151" s="8"/>
      <c r="C151" s="8"/>
      <c r="D151" s="8"/>
      <c r="E151" s="8"/>
      <c r="F151" s="8"/>
      <c r="G151" s="52"/>
      <c r="H151" s="8"/>
      <c r="I151" s="52"/>
      <c r="J151" s="8"/>
    </row>
    <row r="152" spans="1:10" ht="15" customHeight="1" x14ac:dyDescent="0.2">
      <c r="A152" s="8"/>
      <c r="B152" s="8"/>
      <c r="C152" s="8"/>
      <c r="D152" s="8"/>
      <c r="E152" s="8"/>
      <c r="F152" s="8"/>
      <c r="G152" s="52"/>
      <c r="H152" s="8"/>
      <c r="I152" s="52"/>
      <c r="J152" s="8"/>
    </row>
    <row r="153" spans="1:10" ht="97.9" customHeight="1" x14ac:dyDescent="0.2">
      <c r="A153" s="8"/>
      <c r="B153" s="8"/>
      <c r="C153" s="8"/>
      <c r="D153" s="8"/>
      <c r="E153" s="8"/>
      <c r="F153" s="8"/>
      <c r="G153" s="52"/>
      <c r="H153" s="8"/>
      <c r="I153" s="52"/>
      <c r="J153" s="8"/>
    </row>
    <row r="154" spans="1:10" ht="15" customHeight="1" x14ac:dyDescent="0.2">
      <c r="A154" s="8"/>
      <c r="B154" s="8"/>
      <c r="C154" s="8"/>
      <c r="D154" s="8"/>
      <c r="E154" s="8"/>
      <c r="F154" s="8"/>
      <c r="G154" s="52"/>
      <c r="H154" s="8"/>
      <c r="I154" s="52"/>
      <c r="J154" s="8"/>
    </row>
    <row r="155" spans="1:10" ht="15" customHeight="1" x14ac:dyDescent="0.2">
      <c r="A155" s="8"/>
      <c r="B155" s="8"/>
      <c r="C155" s="8"/>
      <c r="D155" s="8"/>
      <c r="E155" s="8"/>
      <c r="F155" s="8"/>
      <c r="G155" s="52"/>
      <c r="H155" s="8"/>
      <c r="I155" s="52"/>
      <c r="J155" s="8"/>
    </row>
    <row r="156" spans="1:10" ht="15" customHeight="1" x14ac:dyDescent="0.2">
      <c r="A156" s="8"/>
      <c r="B156" s="8"/>
      <c r="C156" s="8"/>
      <c r="D156" s="8"/>
      <c r="E156" s="8"/>
      <c r="F156" s="8"/>
      <c r="G156" s="52"/>
      <c r="H156" s="8"/>
      <c r="I156" s="52"/>
      <c r="J156" s="8"/>
    </row>
    <row r="157" spans="1:10" ht="15" customHeight="1" x14ac:dyDescent="0.2">
      <c r="A157" s="8"/>
      <c r="B157" s="8"/>
      <c r="C157" s="8"/>
      <c r="D157" s="8"/>
      <c r="E157" s="8"/>
      <c r="F157" s="8"/>
      <c r="G157" s="52"/>
      <c r="H157" s="8"/>
      <c r="I157" s="52"/>
      <c r="J157" s="8"/>
    </row>
    <row r="158" spans="1:10" ht="15" customHeight="1" x14ac:dyDescent="0.2">
      <c r="A158" s="8"/>
      <c r="B158" s="8"/>
      <c r="C158" s="8"/>
      <c r="D158" s="8"/>
      <c r="E158" s="8"/>
      <c r="F158" s="8"/>
      <c r="G158" s="52"/>
      <c r="H158" s="8"/>
      <c r="I158" s="52"/>
      <c r="J158" s="8"/>
    </row>
    <row r="159" spans="1:10" ht="15" customHeight="1" x14ac:dyDescent="0.2">
      <c r="A159" s="8"/>
      <c r="B159" s="8"/>
      <c r="C159" s="8"/>
      <c r="D159" s="8"/>
      <c r="E159" s="8"/>
      <c r="F159" s="8"/>
      <c r="G159" s="52"/>
      <c r="H159" s="8"/>
      <c r="I159" s="52"/>
      <c r="J159" s="8"/>
    </row>
    <row r="160" spans="1:10" ht="15" customHeight="1" x14ac:dyDescent="0.2">
      <c r="A160" s="8"/>
      <c r="B160" s="8"/>
      <c r="C160" s="8"/>
      <c r="D160" s="8"/>
      <c r="E160" s="8"/>
      <c r="F160" s="8"/>
      <c r="G160" s="52"/>
      <c r="H160" s="8"/>
      <c r="I160" s="52"/>
      <c r="J160" s="8"/>
    </row>
    <row r="161" spans="1:10" ht="15" customHeight="1" x14ac:dyDescent="0.2">
      <c r="A161" s="8"/>
      <c r="B161" s="8"/>
      <c r="C161" s="8"/>
      <c r="D161" s="8"/>
      <c r="E161" s="8"/>
      <c r="F161" s="8"/>
      <c r="G161" s="52"/>
      <c r="H161" s="8"/>
      <c r="I161" s="52"/>
      <c r="J161" s="8"/>
    </row>
    <row r="162" spans="1:10" ht="15" customHeight="1" x14ac:dyDescent="0.2">
      <c r="A162" s="8"/>
      <c r="B162" s="8"/>
      <c r="C162" s="8"/>
      <c r="D162" s="8"/>
      <c r="E162" s="8"/>
      <c r="F162" s="8"/>
      <c r="G162" s="52"/>
      <c r="H162" s="8"/>
      <c r="I162" s="52"/>
      <c r="J162" s="8"/>
    </row>
    <row r="163" spans="1:10" ht="15" customHeight="1" x14ac:dyDescent="0.2">
      <c r="A163" s="8"/>
      <c r="B163" s="8"/>
      <c r="C163" s="8"/>
      <c r="D163" s="8"/>
      <c r="E163" s="8"/>
      <c r="F163" s="8"/>
      <c r="G163" s="52"/>
      <c r="H163" s="8"/>
      <c r="I163" s="52"/>
      <c r="J163" s="8"/>
    </row>
    <row r="164" spans="1:10" ht="15" customHeight="1" x14ac:dyDescent="0.2">
      <c r="A164" s="8"/>
      <c r="B164" s="8"/>
      <c r="C164" s="8"/>
      <c r="D164" s="8"/>
      <c r="E164" s="8"/>
      <c r="F164" s="8"/>
      <c r="G164" s="52"/>
      <c r="H164" s="8"/>
      <c r="I164" s="52"/>
      <c r="J164" s="8"/>
    </row>
    <row r="165" spans="1:10" ht="15" customHeight="1" x14ac:dyDescent="0.2">
      <c r="A165" s="8"/>
      <c r="B165" s="8"/>
      <c r="C165" s="8"/>
      <c r="D165" s="8"/>
      <c r="E165" s="8"/>
      <c r="F165" s="8"/>
      <c r="G165" s="52"/>
      <c r="H165" s="8"/>
      <c r="I165" s="52"/>
      <c r="J165" s="8"/>
    </row>
    <row r="166" spans="1:10" ht="15" customHeight="1" x14ac:dyDescent="0.2">
      <c r="A166" s="8"/>
      <c r="B166" s="8"/>
      <c r="C166" s="8"/>
      <c r="D166" s="8"/>
      <c r="E166" s="8"/>
      <c r="F166" s="8"/>
      <c r="G166" s="52"/>
      <c r="H166" s="8"/>
      <c r="I166" s="52"/>
      <c r="J166" s="8"/>
    </row>
    <row r="167" spans="1:10" ht="15" customHeight="1" x14ac:dyDescent="0.2">
      <c r="A167" s="8"/>
      <c r="B167" s="8"/>
      <c r="C167" s="8"/>
      <c r="D167" s="8"/>
      <c r="E167" s="8"/>
      <c r="F167" s="8"/>
      <c r="G167" s="52"/>
      <c r="H167" s="8"/>
      <c r="I167" s="52"/>
      <c r="J167" s="8"/>
    </row>
    <row r="168" spans="1:10" ht="15" customHeight="1" x14ac:dyDescent="0.2">
      <c r="A168" s="8"/>
      <c r="B168" s="8"/>
      <c r="C168" s="8"/>
      <c r="D168" s="8"/>
      <c r="E168" s="8"/>
      <c r="F168" s="8"/>
      <c r="G168" s="52"/>
      <c r="H168" s="8"/>
      <c r="I168" s="52"/>
      <c r="J168" s="8"/>
    </row>
    <row r="169" spans="1:10" ht="15" customHeight="1" x14ac:dyDescent="0.2">
      <c r="A169" s="8"/>
      <c r="B169" s="8"/>
      <c r="C169" s="8"/>
      <c r="D169" s="8"/>
      <c r="E169" s="8"/>
      <c r="F169" s="8"/>
      <c r="G169" s="52"/>
      <c r="H169" s="8"/>
      <c r="I169" s="52"/>
      <c r="J169" s="8"/>
    </row>
    <row r="170" spans="1:10" ht="15" customHeight="1" x14ac:dyDescent="0.2">
      <c r="A170" s="8"/>
      <c r="B170" s="8"/>
      <c r="C170" s="8"/>
      <c r="D170" s="8"/>
      <c r="E170" s="8"/>
      <c r="F170" s="8"/>
      <c r="G170" s="52"/>
      <c r="H170" s="8"/>
      <c r="I170" s="52"/>
      <c r="J170" s="8"/>
    </row>
    <row r="171" spans="1:10" ht="15" customHeight="1" x14ac:dyDescent="0.2">
      <c r="A171" s="8"/>
      <c r="B171" s="8"/>
      <c r="C171" s="8"/>
      <c r="D171" s="8"/>
      <c r="E171" s="8"/>
      <c r="F171" s="8"/>
      <c r="G171" s="52"/>
      <c r="H171" s="8"/>
      <c r="I171" s="52"/>
      <c r="J171" s="8"/>
    </row>
    <row r="172" spans="1:10" ht="15" customHeight="1" x14ac:dyDescent="0.2">
      <c r="A172" s="8"/>
      <c r="B172" s="8"/>
      <c r="C172" s="8"/>
      <c r="D172" s="8"/>
      <c r="E172" s="8"/>
      <c r="F172" s="8"/>
      <c r="G172" s="52"/>
      <c r="H172" s="8"/>
      <c r="I172" s="52"/>
      <c r="J172" s="8"/>
    </row>
    <row r="173" spans="1:10" ht="15" customHeight="1" x14ac:dyDescent="0.2">
      <c r="A173" s="8"/>
      <c r="B173" s="8"/>
      <c r="C173" s="8"/>
      <c r="D173" s="8"/>
      <c r="E173" s="8"/>
      <c r="F173" s="8"/>
      <c r="G173" s="52"/>
      <c r="H173" s="8"/>
      <c r="I173" s="52"/>
      <c r="J173" s="8"/>
    </row>
    <row r="174" spans="1:10" ht="15" customHeight="1" x14ac:dyDescent="0.2">
      <c r="A174" s="8"/>
      <c r="B174" s="8"/>
      <c r="C174" s="8"/>
      <c r="D174" s="8"/>
      <c r="E174" s="8"/>
      <c r="F174" s="8"/>
      <c r="G174" s="52"/>
      <c r="H174" s="8"/>
      <c r="I174" s="52"/>
      <c r="J174" s="8"/>
    </row>
    <row r="175" spans="1:10" ht="15" customHeight="1" x14ac:dyDescent="0.2">
      <c r="A175" s="8"/>
      <c r="B175" s="8"/>
      <c r="C175" s="8"/>
      <c r="D175" s="8"/>
      <c r="E175" s="8"/>
      <c r="F175" s="8"/>
      <c r="G175" s="52"/>
      <c r="H175" s="8"/>
      <c r="I175" s="52"/>
      <c r="J175" s="8"/>
    </row>
    <row r="176" spans="1:10" ht="15" customHeight="1" x14ac:dyDescent="0.2">
      <c r="A176" s="8"/>
      <c r="B176" s="8"/>
      <c r="C176" s="8"/>
      <c r="D176" s="8"/>
      <c r="E176" s="8"/>
      <c r="F176" s="8"/>
      <c r="G176" s="52"/>
      <c r="H176" s="8"/>
      <c r="I176" s="52"/>
      <c r="J176" s="8"/>
    </row>
    <row r="177" spans="1:10" ht="15" customHeight="1" x14ac:dyDescent="0.2">
      <c r="A177" s="8"/>
      <c r="B177" s="8"/>
      <c r="C177" s="8"/>
      <c r="D177" s="8"/>
      <c r="E177" s="8"/>
      <c r="F177" s="8"/>
      <c r="G177" s="52"/>
      <c r="H177" s="8"/>
      <c r="I177" s="52"/>
      <c r="J177" s="8"/>
    </row>
    <row r="178" spans="1:10" ht="15" customHeight="1" x14ac:dyDescent="0.2">
      <c r="A178" s="8"/>
      <c r="B178" s="8"/>
      <c r="C178" s="8"/>
      <c r="D178" s="8"/>
      <c r="E178" s="8"/>
      <c r="F178" s="8"/>
      <c r="G178" s="52"/>
      <c r="H178" s="8"/>
      <c r="I178" s="52"/>
      <c r="J178" s="8"/>
    </row>
    <row r="179" spans="1:10" ht="15" customHeight="1" x14ac:dyDescent="0.2">
      <c r="A179" s="8"/>
      <c r="B179" s="8"/>
      <c r="C179" s="8"/>
      <c r="D179" s="8"/>
      <c r="E179" s="8"/>
      <c r="F179" s="8"/>
      <c r="G179" s="52"/>
      <c r="H179" s="8"/>
      <c r="I179" s="52"/>
      <c r="J179" s="8"/>
    </row>
    <row r="180" spans="1:10" ht="15" customHeight="1" x14ac:dyDescent="0.2">
      <c r="A180" s="8"/>
      <c r="B180" s="8"/>
      <c r="C180" s="8"/>
      <c r="D180" s="8"/>
      <c r="E180" s="8"/>
      <c r="F180" s="8"/>
      <c r="G180" s="52"/>
      <c r="H180" s="8"/>
      <c r="I180" s="52"/>
      <c r="J180" s="8"/>
    </row>
    <row r="181" spans="1:10" ht="15" customHeight="1" x14ac:dyDescent="0.2">
      <c r="A181" s="8"/>
      <c r="B181" s="8"/>
      <c r="C181" s="8"/>
      <c r="D181" s="8"/>
      <c r="E181" s="8"/>
      <c r="F181" s="8"/>
      <c r="G181" s="52"/>
      <c r="H181" s="8"/>
      <c r="I181" s="52"/>
      <c r="J181" s="8"/>
    </row>
    <row r="182" spans="1:10" ht="15" customHeight="1" x14ac:dyDescent="0.2">
      <c r="A182" s="8"/>
      <c r="B182" s="8"/>
      <c r="C182" s="8"/>
      <c r="D182" s="8"/>
      <c r="E182" s="8"/>
      <c r="F182" s="8"/>
      <c r="G182" s="52"/>
      <c r="H182" s="8"/>
      <c r="I182" s="52"/>
      <c r="J182" s="8"/>
    </row>
    <row r="183" spans="1:10" ht="15" customHeight="1" x14ac:dyDescent="0.2">
      <c r="A183" s="8"/>
      <c r="B183" s="8"/>
      <c r="C183" s="8"/>
      <c r="D183" s="8"/>
      <c r="E183" s="8"/>
      <c r="F183" s="8"/>
      <c r="G183" s="52"/>
      <c r="H183" s="8"/>
      <c r="I183" s="52"/>
      <c r="J183" s="8"/>
    </row>
    <row r="184" spans="1:10" ht="15" customHeight="1" x14ac:dyDescent="0.2">
      <c r="A184" s="8"/>
      <c r="B184" s="8"/>
      <c r="C184" s="8"/>
      <c r="D184" s="8"/>
      <c r="E184" s="8"/>
      <c r="F184" s="8"/>
      <c r="G184" s="52"/>
      <c r="H184" s="8"/>
      <c r="I184" s="52"/>
      <c r="J184" s="8"/>
    </row>
    <row r="185" spans="1:10" ht="15" customHeight="1" x14ac:dyDescent="0.2">
      <c r="A185" s="8"/>
      <c r="B185" s="8"/>
      <c r="C185" s="8"/>
      <c r="D185" s="8"/>
      <c r="E185" s="8"/>
      <c r="F185" s="8"/>
      <c r="G185" s="52"/>
      <c r="H185" s="8"/>
      <c r="I185" s="52"/>
      <c r="J185" s="8"/>
    </row>
    <row r="186" spans="1:10" ht="15" customHeight="1" x14ac:dyDescent="0.2">
      <c r="A186" s="8"/>
      <c r="B186" s="8"/>
      <c r="C186" s="8"/>
      <c r="D186" s="8"/>
      <c r="E186" s="8"/>
      <c r="F186" s="8"/>
      <c r="G186" s="52"/>
      <c r="H186" s="8"/>
      <c r="I186" s="52"/>
      <c r="J186" s="8"/>
    </row>
    <row r="187" spans="1:10" ht="15" customHeight="1" x14ac:dyDescent="0.2">
      <c r="A187" s="8"/>
      <c r="B187" s="8"/>
      <c r="C187" s="8"/>
      <c r="D187" s="8"/>
      <c r="E187" s="8"/>
      <c r="F187" s="8"/>
      <c r="G187" s="52"/>
      <c r="H187" s="8"/>
      <c r="I187" s="52"/>
      <c r="J187" s="8"/>
    </row>
    <row r="188" spans="1:10" ht="15" customHeight="1" x14ac:dyDescent="0.2">
      <c r="A188" s="8"/>
      <c r="B188" s="8"/>
      <c r="C188" s="8"/>
      <c r="D188" s="8"/>
      <c r="E188" s="8"/>
      <c r="F188" s="8"/>
      <c r="G188" s="52"/>
      <c r="H188" s="8"/>
      <c r="I188" s="52"/>
      <c r="J188" s="8"/>
    </row>
    <row r="189" spans="1:10" ht="15" customHeight="1" x14ac:dyDescent="0.2">
      <c r="A189" s="8"/>
      <c r="B189" s="8"/>
      <c r="C189" s="8"/>
      <c r="D189" s="8"/>
      <c r="E189" s="8"/>
      <c r="F189" s="8"/>
      <c r="G189" s="52"/>
      <c r="H189" s="8"/>
      <c r="I189" s="52"/>
      <c r="J189" s="8"/>
    </row>
    <row r="190" spans="1:10" ht="15" customHeight="1" x14ac:dyDescent="0.2">
      <c r="A190" s="8"/>
      <c r="B190" s="8"/>
      <c r="C190" s="8"/>
      <c r="D190" s="8"/>
      <c r="E190" s="8"/>
      <c r="F190" s="8"/>
      <c r="G190" s="52"/>
      <c r="H190" s="8"/>
      <c r="I190" s="52"/>
      <c r="J190" s="8"/>
    </row>
    <row r="191" spans="1:10" ht="15" customHeight="1" x14ac:dyDescent="0.2">
      <c r="A191" s="8"/>
      <c r="B191" s="8"/>
      <c r="C191" s="8"/>
      <c r="D191" s="8"/>
      <c r="E191" s="8"/>
      <c r="F191" s="8"/>
      <c r="G191" s="52"/>
      <c r="H191" s="8"/>
      <c r="I191" s="52"/>
      <c r="J191" s="8"/>
    </row>
    <row r="192" spans="1:10" ht="15" customHeight="1" x14ac:dyDescent="0.2">
      <c r="A192" s="8"/>
      <c r="B192" s="8"/>
      <c r="C192" s="8"/>
      <c r="D192" s="8"/>
      <c r="E192" s="8"/>
      <c r="F192" s="8"/>
      <c r="G192" s="8"/>
      <c r="H192" s="8"/>
      <c r="I192" s="8"/>
      <c r="J192" s="8"/>
    </row>
    <row r="193" spans="1:10" ht="15" customHeight="1" x14ac:dyDescent="0.2">
      <c r="A193" s="8"/>
      <c r="B193" s="8"/>
      <c r="C193" s="8"/>
      <c r="D193" s="8"/>
      <c r="E193" s="8"/>
      <c r="F193" s="8"/>
      <c r="G193" s="8"/>
      <c r="H193" s="8"/>
      <c r="I193" s="8"/>
      <c r="J193" s="8"/>
    </row>
    <row r="194" spans="1:10" ht="15" customHeight="1" x14ac:dyDescent="0.2">
      <c r="A194" s="8"/>
      <c r="B194" s="8"/>
      <c r="C194" s="8"/>
      <c r="D194" s="8"/>
      <c r="E194" s="8"/>
      <c r="F194" s="8"/>
      <c r="G194" s="8"/>
      <c r="H194" s="8"/>
      <c r="I194" s="8"/>
      <c r="J194" s="8"/>
    </row>
    <row r="195" spans="1:10" ht="15" customHeight="1" x14ac:dyDescent="0.2">
      <c r="A195" s="8"/>
      <c r="B195" s="8"/>
      <c r="C195" s="8"/>
      <c r="D195" s="8"/>
      <c r="E195" s="8"/>
      <c r="F195" s="8"/>
      <c r="G195" s="8"/>
      <c r="H195" s="8"/>
      <c r="I195" s="8"/>
      <c r="J195" s="8"/>
    </row>
    <row r="196" spans="1:10" ht="15" customHeight="1" x14ac:dyDescent="0.2">
      <c r="A196" s="8"/>
      <c r="B196" s="8"/>
      <c r="C196" s="8"/>
      <c r="D196" s="8"/>
      <c r="E196" s="8"/>
      <c r="F196" s="8"/>
      <c r="G196" s="8"/>
      <c r="H196" s="8"/>
      <c r="I196" s="8"/>
      <c r="J196" s="8"/>
    </row>
    <row r="197" spans="1:10" ht="15" customHeight="1" x14ac:dyDescent="0.2">
      <c r="A197" s="8"/>
      <c r="B197" s="8"/>
      <c r="C197" s="8"/>
      <c r="D197" s="8"/>
      <c r="E197" s="8"/>
      <c r="F197" s="8"/>
      <c r="G197" s="8"/>
      <c r="H197" s="8"/>
      <c r="I197" s="8"/>
      <c r="J197" s="8"/>
    </row>
  </sheetData>
  <sheetProtection algorithmName="SHA-512" hashValue="BAUdxd+RmRtQKxIkD82HLz60bHe2OeA2g1wIAXFWx3iY/9l8byxMrmfUfhWLxcH6Bdq9uKQXDfxrEjMp6lDMvA==" saltValue="qTXwL6G/F/0XSlJH8V3+iw==" spinCount="100000" sheet="1" objects="1" scenarios="1"/>
  <sortState xmlns:xlrd2="http://schemas.microsoft.com/office/spreadsheetml/2017/richdata2" ref="A94:J103">
    <sortCondition ref="B94:B103"/>
  </sortState>
  <dataConsolidate/>
  <mergeCells count="183">
    <mergeCell ref="B76:I76"/>
    <mergeCell ref="B77:I77"/>
    <mergeCell ref="B98:C98"/>
    <mergeCell ref="G97:H97"/>
    <mergeCell ref="G98:H98"/>
    <mergeCell ref="E91:F91"/>
    <mergeCell ref="B79:I79"/>
    <mergeCell ref="A90:C90"/>
    <mergeCell ref="B91:C91"/>
    <mergeCell ref="B92:C92"/>
    <mergeCell ref="B78:I78"/>
    <mergeCell ref="B80:I80"/>
    <mergeCell ref="B81:I81"/>
    <mergeCell ref="A83:J83"/>
    <mergeCell ref="G92:H92"/>
    <mergeCell ref="G93:H93"/>
    <mergeCell ref="E95:F95"/>
    <mergeCell ref="E96:F96"/>
    <mergeCell ref="B94:C94"/>
    <mergeCell ref="F84:H84"/>
    <mergeCell ref="I84:J84"/>
    <mergeCell ref="F85:H85"/>
    <mergeCell ref="I93:J93"/>
    <mergeCell ref="A140:J140"/>
    <mergeCell ref="A141:J141"/>
    <mergeCell ref="B116:F116"/>
    <mergeCell ref="B111:F111"/>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17:F117"/>
    <mergeCell ref="B138:F138"/>
    <mergeCell ref="B115:F115"/>
    <mergeCell ref="B113:F113"/>
    <mergeCell ref="B114:F114"/>
    <mergeCell ref="B136:F136"/>
    <mergeCell ref="B84:E84"/>
    <mergeCell ref="B85:E85"/>
    <mergeCell ref="B99:C99"/>
    <mergeCell ref="I85:J85"/>
    <mergeCell ref="B93:C93"/>
    <mergeCell ref="E90:F90"/>
    <mergeCell ref="E100:F100"/>
    <mergeCell ref="I98:J98"/>
    <mergeCell ref="E98:F98"/>
    <mergeCell ref="E99:F99"/>
    <mergeCell ref="B86:E86"/>
    <mergeCell ref="F86:H86"/>
    <mergeCell ref="I86:J86"/>
    <mergeCell ref="I100:J100"/>
    <mergeCell ref="I90:J90"/>
    <mergeCell ref="I91:J91"/>
    <mergeCell ref="I92:J92"/>
    <mergeCell ref="A66:J66"/>
    <mergeCell ref="B67:I67"/>
    <mergeCell ref="B68:I68"/>
    <mergeCell ref="B69:I69"/>
    <mergeCell ref="B70:H70"/>
    <mergeCell ref="B71:I71"/>
    <mergeCell ref="B43:I43"/>
    <mergeCell ref="A33:J33"/>
    <mergeCell ref="A55:J55"/>
    <mergeCell ref="B60:I60"/>
    <mergeCell ref="B61:I61"/>
    <mergeCell ref="A47:I47"/>
    <mergeCell ref="B56:I56"/>
    <mergeCell ref="F5:J5"/>
    <mergeCell ref="F7:J7"/>
    <mergeCell ref="B75:I75"/>
    <mergeCell ref="B20:I20"/>
    <mergeCell ref="B21:I21"/>
    <mergeCell ref="B22:I22"/>
    <mergeCell ref="B23:I23"/>
    <mergeCell ref="B24:I24"/>
    <mergeCell ref="B46:I46"/>
    <mergeCell ref="B39:I39"/>
    <mergeCell ref="B35:I35"/>
    <mergeCell ref="B57:I57"/>
    <mergeCell ref="B58:I58"/>
    <mergeCell ref="B59:I59"/>
    <mergeCell ref="A53:I53"/>
    <mergeCell ref="B51:I51"/>
    <mergeCell ref="B52:I52"/>
    <mergeCell ref="A49:J49"/>
    <mergeCell ref="A74:J74"/>
    <mergeCell ref="B29:I29"/>
    <mergeCell ref="B30:I30"/>
    <mergeCell ref="A64:I64"/>
    <mergeCell ref="A62:I62"/>
    <mergeCell ref="A72:I72"/>
    <mergeCell ref="A1:J1"/>
    <mergeCell ref="A2:E2"/>
    <mergeCell ref="A27:J27"/>
    <mergeCell ref="A11:E11"/>
    <mergeCell ref="A12:E12"/>
    <mergeCell ref="A3:E3"/>
    <mergeCell ref="A4:E4"/>
    <mergeCell ref="A6:E6"/>
    <mergeCell ref="A7:E7"/>
    <mergeCell ref="A14:E14"/>
    <mergeCell ref="F2:J2"/>
    <mergeCell ref="F3:J3"/>
    <mergeCell ref="F8:J8"/>
    <mergeCell ref="F9:J9"/>
    <mergeCell ref="F10:J10"/>
    <mergeCell ref="F11:J11"/>
    <mergeCell ref="G6:J6"/>
    <mergeCell ref="A10:E10"/>
    <mergeCell ref="F12:J12"/>
    <mergeCell ref="F4:J4"/>
    <mergeCell ref="G14:J14"/>
    <mergeCell ref="A13:E13"/>
    <mergeCell ref="F13:J13"/>
    <mergeCell ref="A5:E5"/>
    <mergeCell ref="B28:I28"/>
    <mergeCell ref="B34:I34"/>
    <mergeCell ref="A31:I31"/>
    <mergeCell ref="A36:I36"/>
    <mergeCell ref="A38:J38"/>
    <mergeCell ref="B50:I50"/>
    <mergeCell ref="B44:I44"/>
    <mergeCell ref="A8:E8"/>
    <mergeCell ref="A9:E9"/>
    <mergeCell ref="A16:I16"/>
    <mergeCell ref="A25:I25"/>
    <mergeCell ref="B17:I17"/>
    <mergeCell ref="B18:I18"/>
    <mergeCell ref="B19:I19"/>
    <mergeCell ref="B45:I45"/>
    <mergeCell ref="B40:I40"/>
    <mergeCell ref="B41:I41"/>
    <mergeCell ref="B42:I42"/>
    <mergeCell ref="G99:H99"/>
    <mergeCell ref="G94:H94"/>
    <mergeCell ref="G95:H95"/>
    <mergeCell ref="G96:H96"/>
    <mergeCell ref="I99:J99"/>
    <mergeCell ref="I87:J87"/>
    <mergeCell ref="B95:C95"/>
    <mergeCell ref="B96:C96"/>
    <mergeCell ref="B97:C97"/>
    <mergeCell ref="B87:E87"/>
    <mergeCell ref="F87:H87"/>
    <mergeCell ref="I94:J94"/>
    <mergeCell ref="I95:J95"/>
    <mergeCell ref="I96:J96"/>
    <mergeCell ref="I97:J97"/>
    <mergeCell ref="E97:F97"/>
    <mergeCell ref="A89:J89"/>
    <mergeCell ref="G90:H90"/>
    <mergeCell ref="G91:H91"/>
    <mergeCell ref="E92:F92"/>
    <mergeCell ref="E93:F93"/>
    <mergeCell ref="E94:F94"/>
    <mergeCell ref="B137:F137"/>
    <mergeCell ref="I106:J106"/>
    <mergeCell ref="I104:J104"/>
    <mergeCell ref="I105:J105"/>
    <mergeCell ref="A103:J103"/>
    <mergeCell ref="I101:J101"/>
    <mergeCell ref="I107:J107"/>
    <mergeCell ref="B108:H108"/>
    <mergeCell ref="B101:C101"/>
    <mergeCell ref="E101:H101"/>
    <mergeCell ref="B112:F112"/>
    <mergeCell ref="B110:F110"/>
    <mergeCell ref="A109:J109"/>
    <mergeCell ref="B133:F133"/>
    <mergeCell ref="B134:F134"/>
    <mergeCell ref="B118:F118"/>
    <mergeCell ref="B135:F135"/>
    <mergeCell ref="B104:H104"/>
  </mergeCells>
  <conditionalFormatting sqref="F4:F5 F8:F14 G6">
    <cfRule type="cellIs" dxfId="4" priority="88" operator="greaterThan">
      <formula>0</formula>
    </cfRule>
  </conditionalFormatting>
  <conditionalFormatting sqref="F4:F5 F8:F14 J77:J81 G91:G99 E91:E101 G111:G138 I111:I138">
    <cfRule type="cellIs" dxfId="3" priority="87" operator="greaterThan">
      <formula>0</formula>
    </cfRule>
  </conditionalFormatting>
  <conditionalFormatting sqref="F4:F7">
    <cfRule type="notContainsBlanks" dxfId="2" priority="90">
      <formula>LEN(TRIM(F4))&gt;0</formula>
    </cfRule>
  </conditionalFormatting>
  <conditionalFormatting sqref="F85:F87 I85:I87 B101 I105:I107">
    <cfRule type="cellIs" dxfId="1" priority="1" operator="greaterThan">
      <formula>0</formula>
    </cfRule>
  </conditionalFormatting>
  <dataValidations count="5">
    <dataValidation type="decimal" operator="greaterThanOrEqual" allowBlank="1" showInputMessage="1" showErrorMessage="1" sqref="F8:F14 J70 G111:J138" xr:uid="{00000000-0002-0000-0200-000000000000}">
      <formula1>0</formula1>
    </dataValidation>
    <dataValidation operator="greaterThanOrEqual" allowBlank="1" showInputMessage="1" showErrorMessage="1" sqref="G14" xr:uid="{00000000-0002-0000-0200-000001000000}"/>
    <dataValidation type="list" showInputMessage="1" showErrorMessage="1" sqref="F7" xr:uid="{00000000-0002-0000-0200-000002000000}">
      <formula1>$N$1:$N$3</formula1>
    </dataValidation>
    <dataValidation type="list" operator="greaterThan" allowBlank="1" showInputMessage="1" showErrorMessage="1" sqref="F6" xr:uid="{00000000-0002-0000-0200-000003000000}">
      <formula1>$M$1:$M$2</formula1>
    </dataValidation>
    <dataValidation operator="greaterThan" allowBlank="1" showInputMessage="1" showErrorMessage="1" sqref="G6" xr:uid="{00000000-0002-0000-0200-000004000000}"/>
  </dataValidations>
  <printOptions horizontalCentered="1"/>
  <pageMargins left="0.6692913385826772" right="0.15748031496062992" top="0.43307086614173229" bottom="0.59055118110236227" header="0.23622047244094491" footer="0.31496062992125984"/>
  <pageSetup paperSize="9" scale="68" fitToHeight="2" orientation="portrait" r:id="rId1"/>
  <headerFooter>
    <oddHeader>&amp;C&amp;"-,Negrito"PLANILHA DE COMPOSIÇÃO DE CUSTOS</oddHeader>
    <oddFooter>&amp;C&amp;P</oddFooter>
  </headerFooter>
  <rowBreaks count="1" manualBreakCount="1">
    <brk id="82" max="9" man="1"/>
  </rowBreaks>
  <ignoredErrors>
    <ignoredError sqref="I8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MD544"/>
  <sheetViews>
    <sheetView showGridLines="0" zoomScaleNormal="100" workbookViewId="0">
      <pane xSplit="6" ySplit="2" topLeftCell="I3" activePane="bottomRight" state="frozen"/>
      <selection pane="topRight" activeCell="F14" sqref="F14"/>
      <selection pane="bottomLeft" activeCell="F14" sqref="F14"/>
      <selection pane="bottomRight" activeCell="H31" sqref="H31"/>
    </sheetView>
  </sheetViews>
  <sheetFormatPr defaultColWidth="9.140625" defaultRowHeight="12" x14ac:dyDescent="0.25"/>
  <cols>
    <col min="1" max="1" width="4" style="5" customWidth="1"/>
    <col min="2" max="2" width="15.140625" style="5" customWidth="1"/>
    <col min="3" max="3" width="7.7109375" style="5" customWidth="1"/>
    <col min="4" max="4" width="31" style="27" customWidth="1"/>
    <col min="5" max="6" width="8.7109375" style="27" customWidth="1"/>
    <col min="7" max="7" width="8.7109375" style="119" customWidth="1"/>
    <col min="8" max="8" width="10" style="214" customWidth="1"/>
    <col min="9" max="9" width="13.85546875" style="28" customWidth="1"/>
    <col min="10" max="10" width="10.28515625" style="28" customWidth="1"/>
    <col min="11" max="11" width="10.85546875" style="28" bestFit="1" customWidth="1"/>
    <col min="12" max="12" width="9.140625" style="28" customWidth="1"/>
    <col min="13" max="13" width="8.28515625" style="28" customWidth="1"/>
    <col min="14" max="14" width="10.28515625" style="29" customWidth="1"/>
    <col min="15" max="15" width="7.42578125" style="29" customWidth="1"/>
    <col min="16" max="17" width="10.85546875" style="29" customWidth="1"/>
    <col min="18" max="18" width="7.28515625" style="29" customWidth="1"/>
    <col min="19" max="19" width="12.7109375" style="24" customWidth="1"/>
    <col min="20" max="20" width="0.140625" style="24" customWidth="1"/>
    <col min="21" max="21" width="11" style="24" customWidth="1"/>
    <col min="22" max="22" width="9.7109375" style="24" customWidth="1"/>
    <col min="23" max="23" width="1.28515625" style="24" customWidth="1"/>
    <col min="24" max="24" width="9.7109375" style="24" customWidth="1"/>
    <col min="25" max="25" width="10.28515625" style="24" bestFit="1" customWidth="1"/>
    <col min="26" max="26" width="9.85546875" style="24" hidden="1" customWidth="1"/>
    <col min="27" max="27" width="10.140625" style="24" bestFit="1" customWidth="1"/>
    <col min="28" max="28" width="9.140625" style="24"/>
    <col min="29" max="29" width="10" style="24" bestFit="1" customWidth="1"/>
    <col min="30" max="342" width="9.140625" style="24"/>
    <col min="343" max="16384" width="9.140625" style="5"/>
  </cols>
  <sheetData>
    <row r="1" spans="1:342" ht="21" customHeight="1" x14ac:dyDescent="0.25">
      <c r="A1" s="348" t="s">
        <v>120</v>
      </c>
      <c r="B1" s="348" t="s">
        <v>127</v>
      </c>
      <c r="C1" s="348" t="s">
        <v>94</v>
      </c>
      <c r="D1" s="348" t="s">
        <v>128</v>
      </c>
      <c r="E1" s="352" t="s">
        <v>129</v>
      </c>
      <c r="F1" s="352" t="s">
        <v>130</v>
      </c>
      <c r="G1" s="350" t="s">
        <v>131</v>
      </c>
      <c r="H1" s="354" t="s">
        <v>132</v>
      </c>
      <c r="I1" s="352" t="s">
        <v>133</v>
      </c>
      <c r="J1" s="352" t="s">
        <v>134</v>
      </c>
      <c r="K1" s="352" t="s">
        <v>135</v>
      </c>
      <c r="L1" s="352" t="s">
        <v>136</v>
      </c>
      <c r="M1" s="352" t="s">
        <v>137</v>
      </c>
      <c r="N1" s="352" t="s">
        <v>138</v>
      </c>
      <c r="O1" s="352" t="s">
        <v>139</v>
      </c>
      <c r="P1" s="352" t="s">
        <v>140</v>
      </c>
      <c r="Q1" s="352" t="s">
        <v>141</v>
      </c>
      <c r="R1" s="352" t="s">
        <v>142</v>
      </c>
      <c r="S1" s="352" t="s">
        <v>143</v>
      </c>
      <c r="T1" s="66"/>
      <c r="U1" s="352" t="s">
        <v>144</v>
      </c>
      <c r="V1" s="352" t="s">
        <v>145</v>
      </c>
      <c r="X1" s="352" t="s">
        <v>146</v>
      </c>
      <c r="Y1" s="352" t="s">
        <v>147</v>
      </c>
      <c r="Z1" s="356" t="s">
        <v>148</v>
      </c>
      <c r="MD1" s="5"/>
    </row>
    <row r="2" spans="1:342" ht="50.45" customHeight="1" x14ac:dyDescent="0.25">
      <c r="A2" s="349"/>
      <c r="B2" s="349"/>
      <c r="C2" s="349"/>
      <c r="D2" s="349"/>
      <c r="E2" s="353"/>
      <c r="F2" s="353"/>
      <c r="G2" s="351"/>
      <c r="H2" s="355"/>
      <c r="I2" s="353"/>
      <c r="J2" s="353"/>
      <c r="K2" s="353"/>
      <c r="L2" s="353"/>
      <c r="M2" s="353"/>
      <c r="N2" s="353"/>
      <c r="O2" s="353"/>
      <c r="P2" s="353"/>
      <c r="Q2" s="353"/>
      <c r="R2" s="353"/>
      <c r="S2" s="353"/>
      <c r="T2" s="66"/>
      <c r="U2" s="353"/>
      <c r="V2" s="353"/>
      <c r="X2" s="353"/>
      <c r="Y2" s="353"/>
      <c r="Z2" s="357"/>
      <c r="AA2" s="30"/>
      <c r="MD2" s="5"/>
    </row>
    <row r="3" spans="1:342" s="25" customFormat="1" ht="40.15" customHeight="1" x14ac:dyDescent="0.25">
      <c r="A3" s="20">
        <v>1</v>
      </c>
      <c r="B3" s="21" t="str">
        <f>VLOOKUP($A3,'Indicadores Financeiros'!$A$111:$J$236,2,FALSE)</f>
        <v>PRÉDIO ADM. MELO PEIXOTO</v>
      </c>
      <c r="C3" s="3">
        <v>550648</v>
      </c>
      <c r="D3" s="6" t="str">
        <f>VLOOKUP($C3,'Tabela de Códigos e Valores'!$A:$G,2,FALSE)</f>
        <v>Auxiliar de apoio operacional - Mão de Obra Braçal - 44 horas semanais - segunda a sexta</v>
      </c>
      <c r="E3" s="6" t="str">
        <f>VLOOKUP($C3,'Tabela de Códigos e Valores'!$A:$G,3,FALSE)</f>
        <v>Posto</v>
      </c>
      <c r="F3" s="6" t="str">
        <f>VLOOKUP($C3,'Tabela de Códigos e Valores'!$A:$G,4,FALSE)</f>
        <v>Mensal</v>
      </c>
      <c r="G3" s="6">
        <f>VLOOKUP($C3,'Tabela de Códigos e Valores'!$A:$G,5,FALSE)</f>
        <v>20.75</v>
      </c>
      <c r="H3" s="209">
        <v>22</v>
      </c>
      <c r="I3" s="148">
        <f>VLOOKUP($C3,'Tabela de Códigos e Valores'!$A:$R,8,FALSE)</f>
        <v>0</v>
      </c>
      <c r="J3" s="148">
        <f>(VLOOKUP($C3,'Tabela de Códigos e Valores'!$A:$R,9,FALSE))</f>
        <v>0</v>
      </c>
      <c r="K3" s="148">
        <f>VLOOKUP($C3,'Tabela de Códigos e Valores'!$A:$ZT,21,FALSE)</f>
        <v>0</v>
      </c>
      <c r="L3" s="148">
        <f>IF(VLOOKUP($C3,'Tabela de Códigos e Valores'!$A:$F,6,FALSE)*6%&gt;=VLOOKUP('Relatório Custo'!$A3,'Indicadores Financeiros'!$A$111:$I$138,9,FALSE)*'Relatório Custo'!G3,0,VLOOKUP('Relatório Custo'!$A3,'Indicadores Financeiros'!$A$111:$I$138,9,FALSE)*'Relatório Custo'!G3-VLOOKUP($C3,'Tabela de Códigos e Valores'!$A:$F,6,FALSE)*6%)</f>
        <v>0</v>
      </c>
      <c r="M3" s="148">
        <f>VLOOKUP($C3,'Tabela de Códigos e Valores'!$A:$ZU,23,FALSE)+VLOOKUP($C3,'Tabela de Códigos e Valores'!$A:$ZU,24,FALSE)</f>
        <v>0</v>
      </c>
      <c r="N3" s="23">
        <f>ROUND(SUM(I3:M3),2)</f>
        <v>0</v>
      </c>
      <c r="O3" s="149">
        <f>VLOOKUP($A3,'Indicadores Financeiros'!$A$111:$J$138,8,FALSE)</f>
        <v>2.0400000000000001E-2</v>
      </c>
      <c r="P3" s="23">
        <f>ROUND(N3*(1+O3),2)</f>
        <v>0</v>
      </c>
      <c r="Q3" s="31">
        <f>ROUND(P3*H3,2)</f>
        <v>0</v>
      </c>
      <c r="R3" s="187">
        <f>VLOOKUP($A3,'Indicadores Financeiros'!$A$111:$J$138,10)</f>
        <v>1</v>
      </c>
      <c r="S3" s="60">
        <f>P3*IF(F3="Mensal",('Indicadores Financeiros'!$F$14-R3+1),IF(F3="Trimestral",INT(('Indicadores Financeiros'!$F$14-R3+1)/3),INT(('Indicadores Financeiros'!$F$14-R3+1)/12)))*H3</f>
        <v>0</v>
      </c>
      <c r="T3" s="66"/>
      <c r="U3" s="60">
        <f>ROUND(IF(E3="Posto",I3,0)*H3,2)</f>
        <v>0</v>
      </c>
      <c r="V3" s="60">
        <f>ROUND('Indicadores Financeiros'!$J$72,4)*$U3</f>
        <v>0</v>
      </c>
      <c r="W3" s="24"/>
      <c r="X3" s="22">
        <f>ROUND(IF(OR($E3="Posto",$E3="Plantão"),$P3/$G3,0),2)</f>
        <v>0</v>
      </c>
      <c r="Y3" s="22">
        <f>ROUND(IF($E3="Posto",ROUND((VLOOKUP($C3,'Tabela de Códigos e Valores'!$A:$W,18,FALSE)/G3+IF(L3=0,0,L3/G3)+(I3*'Indicadores Financeiros'!$J$62)/G3),2)*(1+O3),0),2)</f>
        <v>0</v>
      </c>
      <c r="Z3" s="22">
        <f>IF($E3="Posto",(VLOOKUP($C3,'Tabela de Códigos e Valores'!$A:$W,19,FALSE)*(1+O3)),"")</f>
        <v>0</v>
      </c>
      <c r="AA3" s="55"/>
      <c r="AB3" s="30"/>
      <c r="AC3" s="199"/>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row>
    <row r="4" spans="1:342" s="25" customFormat="1" ht="40.15" customHeight="1" x14ac:dyDescent="0.25">
      <c r="A4" s="20">
        <v>1</v>
      </c>
      <c r="B4" s="21" t="str">
        <f>VLOOKUP($A4,'Indicadores Financeiros'!$A$111:$J$236,2,FALSE)</f>
        <v>PRÉDIO ADM. MELO PEIXOTO</v>
      </c>
      <c r="C4" s="3">
        <v>550692</v>
      </c>
      <c r="D4" s="6" t="str">
        <f>VLOOKUP($C4,'Tabela de Códigos e Valores'!$A:$G,2,FALSE)</f>
        <v>Operador(a) de Empilhadeira - 44 horas semanais - Segunda a Sexta</v>
      </c>
      <c r="E4" s="6" t="str">
        <f>VLOOKUP($C4,'Tabela de Códigos e Valores'!$A:$G,3,FALSE)</f>
        <v>Posto</v>
      </c>
      <c r="F4" s="6" t="str">
        <f>VLOOKUP($C4,'Tabela de Códigos e Valores'!$A:$G,4,FALSE)</f>
        <v>Mensal</v>
      </c>
      <c r="G4" s="6">
        <f>VLOOKUP($C4,'Tabela de Códigos e Valores'!$A:$G,5,FALSE)</f>
        <v>20.75</v>
      </c>
      <c r="H4" s="209">
        <v>2</v>
      </c>
      <c r="I4" s="148">
        <f>VLOOKUP($C4,'Tabela de Códigos e Valores'!$A:$R,8,FALSE)</f>
        <v>0</v>
      </c>
      <c r="J4" s="148">
        <f>VLOOKUP($C4,'Tabela de Códigos e Valores'!$A:$R,9,FALSE)</f>
        <v>0</v>
      </c>
      <c r="K4" s="148">
        <f>VLOOKUP($C4,'Tabela de Códigos e Valores'!$A:$ZT,21,FALSE)</f>
        <v>0</v>
      </c>
      <c r="L4" s="148">
        <f>IF(VLOOKUP($C4,'Tabela de Códigos e Valores'!$A:$F,6,FALSE)*6%&gt;=VLOOKUP('Relatório Custo'!$A4,'Indicadores Financeiros'!$A$111:$I$138,9,FALSE)*'Relatório Custo'!G4,0,VLOOKUP('Relatório Custo'!$A4,'Indicadores Financeiros'!$A$111:$I$138,9,FALSE)*'Relatório Custo'!G4-VLOOKUP($C4,'Tabela de Códigos e Valores'!$A:$F,6,FALSE)*6%)</f>
        <v>0</v>
      </c>
      <c r="M4" s="148">
        <f>VLOOKUP($C4,'Tabela de Códigos e Valores'!$A:$ZU,23,FALSE)+VLOOKUP($C4,'Tabela de Códigos e Valores'!$A:$ZU,24,FALSE)</f>
        <v>0</v>
      </c>
      <c r="N4" s="23">
        <f t="shared" ref="N4:N5" si="0">ROUND(SUM(I4:M4),2)</f>
        <v>0</v>
      </c>
      <c r="O4" s="149">
        <f>VLOOKUP($A4,'Indicadores Financeiros'!$A$111:$J$138,8,FALSE)</f>
        <v>2.0400000000000001E-2</v>
      </c>
      <c r="P4" s="23">
        <f t="shared" ref="P4:P5" si="1">ROUND(N4*(1+O4),2)</f>
        <v>0</v>
      </c>
      <c r="Q4" s="31">
        <f t="shared" ref="Q4:Q5" si="2">ROUND(P4*H4,2)</f>
        <v>0</v>
      </c>
      <c r="R4" s="187">
        <f>VLOOKUP($A4,'Indicadores Financeiros'!$A$111:$J$138,10)</f>
        <v>1</v>
      </c>
      <c r="S4" s="60">
        <f>P4*IF(F4="Mensal",('Indicadores Financeiros'!$F$14-R4+1),IF(F4="Trimestral",INT(('Indicadores Financeiros'!$F$14-R4+1)/3),INT(('Indicadores Financeiros'!$F$14-R4+1)/12)))*H4</f>
        <v>0</v>
      </c>
      <c r="T4" s="66"/>
      <c r="U4" s="60">
        <f t="shared" ref="U4:U5" si="3">ROUND(IF(E4="Posto",I4,0)*H4,2)</f>
        <v>0</v>
      </c>
      <c r="V4" s="60">
        <f>ROUND('Indicadores Financeiros'!$J$72,4)*$U4</f>
        <v>0</v>
      </c>
      <c r="W4" s="24"/>
      <c r="X4" s="22">
        <f t="shared" ref="X4:X5" si="4">ROUND(IF(OR($E4="Posto",$E4="Plantão"),$P4/$G4,0),2)</f>
        <v>0</v>
      </c>
      <c r="Y4" s="22">
        <f>ROUND(IF($E4="Posto",ROUND((VLOOKUP($C4,'Tabela de Códigos e Valores'!$A:$W,18,FALSE)/G4+IF(L4=0,0,L4/G4)+(I4*'Indicadores Financeiros'!$J$62)/G4),2)*(1+O4),0),2)</f>
        <v>0</v>
      </c>
      <c r="Z4" s="22">
        <f>IF($E4="Posto",(VLOOKUP($C4,'Tabela de Códigos e Valores'!$A:$W,19,FALSE)*(1+O4)),"")</f>
        <v>0</v>
      </c>
      <c r="AA4" s="55"/>
      <c r="AB4" s="30"/>
      <c r="AC4" s="199"/>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row>
    <row r="5" spans="1:342" s="25" customFormat="1" ht="40.15" customHeight="1" x14ac:dyDescent="0.25">
      <c r="A5" s="20">
        <v>1</v>
      </c>
      <c r="B5" s="21" t="str">
        <f>VLOOKUP($A5,'Indicadores Financeiros'!$A$111:$J$236,2,FALSE)</f>
        <v>PRÉDIO ADM. MELO PEIXOTO</v>
      </c>
      <c r="C5" s="3">
        <v>550730</v>
      </c>
      <c r="D5" s="6" t="str">
        <f>VLOOKUP($C5,'Tabela de Códigos e Valores'!$A:$G,2,FALSE)</f>
        <v>Supervisor(a) de Serviços Gerais - 44 horas semanais - Segunda a Sexta</v>
      </c>
      <c r="E5" s="6" t="str">
        <f>VLOOKUP($C5,'Tabela de Códigos e Valores'!$A:$G,3,FALSE)</f>
        <v>Posto</v>
      </c>
      <c r="F5" s="6" t="str">
        <f>VLOOKUP($C5,'Tabela de Códigos e Valores'!$A:$G,4,FALSE)</f>
        <v>Mensal</v>
      </c>
      <c r="G5" s="6">
        <f>VLOOKUP($C5,'Tabela de Códigos e Valores'!$A:$G,5,FALSE)</f>
        <v>20.75</v>
      </c>
      <c r="H5" s="209">
        <v>1</v>
      </c>
      <c r="I5" s="148">
        <f>VLOOKUP($C5,'Tabela de Códigos e Valores'!$A:$R,8,FALSE)</f>
        <v>0</v>
      </c>
      <c r="J5" s="148">
        <f>VLOOKUP($C5,'Tabela de Códigos e Valores'!$A:$R,9,FALSE)</f>
        <v>0</v>
      </c>
      <c r="K5" s="148">
        <f>VLOOKUP($C5,'Tabela de Códigos e Valores'!$A:$ZT,21,FALSE)</f>
        <v>0</v>
      </c>
      <c r="L5" s="148">
        <f>IF(VLOOKUP($C5,'Tabela de Códigos e Valores'!$A:$F,6,FALSE)*6%&gt;=VLOOKUP('Relatório Custo'!$A5,'Indicadores Financeiros'!$A$111:$I$138,9,FALSE)*'Relatório Custo'!G5,0,VLOOKUP('Relatório Custo'!$A5,'Indicadores Financeiros'!$A$111:$I$138,9,FALSE)*'Relatório Custo'!G5-VLOOKUP($C5,'Tabela de Códigos e Valores'!$A:$F,6,FALSE)*6%)</f>
        <v>0</v>
      </c>
      <c r="M5" s="148">
        <f>VLOOKUP($C5,'Tabela de Códigos e Valores'!$A:$ZU,23,FALSE)+VLOOKUP($C5,'Tabela de Códigos e Valores'!$A:$ZU,24,FALSE)</f>
        <v>0</v>
      </c>
      <c r="N5" s="23">
        <f t="shared" si="0"/>
        <v>0</v>
      </c>
      <c r="O5" s="149">
        <f>VLOOKUP($A5,'Indicadores Financeiros'!$A$111:$J$138,8,FALSE)</f>
        <v>2.0400000000000001E-2</v>
      </c>
      <c r="P5" s="23">
        <f t="shared" si="1"/>
        <v>0</v>
      </c>
      <c r="Q5" s="31">
        <f t="shared" si="2"/>
        <v>0</v>
      </c>
      <c r="R5" s="187">
        <f>VLOOKUP($A5,'Indicadores Financeiros'!$A$111:$J$138,10)</f>
        <v>1</v>
      </c>
      <c r="S5" s="60">
        <f>P5*IF(F5="Mensal",('Indicadores Financeiros'!$F$14-R5+1),IF(F5="Trimestral",INT(('Indicadores Financeiros'!$F$14-R5+1)/3),INT(('Indicadores Financeiros'!$F$14-R5+1)/12)))*H5</f>
        <v>0</v>
      </c>
      <c r="T5" s="66"/>
      <c r="U5" s="60">
        <f t="shared" si="3"/>
        <v>0</v>
      </c>
      <c r="V5" s="60">
        <f>ROUND('Indicadores Financeiros'!$J$72,4)*$U5</f>
        <v>0</v>
      </c>
      <c r="W5" s="24"/>
      <c r="X5" s="22">
        <f t="shared" si="4"/>
        <v>0</v>
      </c>
      <c r="Y5" s="22">
        <f>ROUND(IF($E5="Posto",ROUND((VLOOKUP($C5,'Tabela de Códigos e Valores'!$A:$W,18,FALSE)/G5+IF(L5=0,0,L5/G5)+(I5*'Indicadores Financeiros'!$J$62)/G5),2)*(1+O5),0),2)</f>
        <v>0</v>
      </c>
      <c r="Z5" s="22">
        <f>IF($E5="Posto",(VLOOKUP($C5,'Tabela de Códigos e Valores'!$A:$W,19,FALSE)*(1+O5)),"")</f>
        <v>0</v>
      </c>
      <c r="AA5" s="55"/>
      <c r="AB5" s="30"/>
      <c r="AC5" s="199"/>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row>
    <row r="6" spans="1:342" s="25" customFormat="1" ht="40.15" customHeight="1" x14ac:dyDescent="0.25">
      <c r="A6" s="20">
        <v>2</v>
      </c>
      <c r="B6" s="21" t="str">
        <f>VLOOKUP($A6,'Indicadores Financeiros'!$A$111:$J$236,2,FALSE)</f>
        <v>FR DE SANTANA</v>
      </c>
      <c r="C6" s="3">
        <v>550648</v>
      </c>
      <c r="D6" s="6" t="str">
        <f>VLOOKUP($C6,'Tabela de Códigos e Valores'!$A:$G,2,FALSE)</f>
        <v>Auxiliar de apoio operacional - Mão de Obra Braçal - 44 horas semanais - segunda a sexta</v>
      </c>
      <c r="E6" s="6" t="str">
        <f>VLOOKUP($C6,'Tabela de Códigos e Valores'!$A:$G,3,FALSE)</f>
        <v>Posto</v>
      </c>
      <c r="F6" s="6" t="str">
        <f>VLOOKUP($C6,'Tabela de Códigos e Valores'!$A:$G,4,FALSE)</f>
        <v>Mensal</v>
      </c>
      <c r="G6" s="6">
        <f>VLOOKUP($C6,'Tabela de Códigos e Valores'!$A:$G,5,FALSE)</f>
        <v>20.75</v>
      </c>
      <c r="H6" s="209">
        <v>2</v>
      </c>
      <c r="I6" s="148">
        <f>VLOOKUP($C6,'Tabela de Códigos e Valores'!$A:$R,8,FALSE)</f>
        <v>0</v>
      </c>
      <c r="J6" s="148">
        <f>(VLOOKUP($C6,'Tabela de Códigos e Valores'!$A:$R,9,FALSE))</f>
        <v>0</v>
      </c>
      <c r="K6" s="148">
        <f>VLOOKUP($C6,'Tabela de Códigos e Valores'!$A:$ZT,21,FALSE)</f>
        <v>0</v>
      </c>
      <c r="L6" s="148">
        <f>IF(VLOOKUP($C6,'Tabela de Códigos e Valores'!$A:$F,6,FALSE)*6%&gt;=VLOOKUP('Relatório Custo'!$A6,'Indicadores Financeiros'!$A$111:$I$138,9,FALSE)*'Relatório Custo'!G6,0,VLOOKUP('Relatório Custo'!$A6,'Indicadores Financeiros'!$A$111:$I$138,9,FALSE)*'Relatório Custo'!G6-VLOOKUP($C6,'Tabela de Códigos e Valores'!$A:$F,6,FALSE)*6%)</f>
        <v>0</v>
      </c>
      <c r="M6" s="148">
        <f>VLOOKUP($C6,'Tabela de Códigos e Valores'!$A:$ZU,23,FALSE)+VLOOKUP($C6,'Tabela de Códigos e Valores'!$A:$ZU,24,FALSE)</f>
        <v>0</v>
      </c>
      <c r="N6" s="23">
        <f t="shared" ref="N6:N32" si="5">ROUND(SUM(I6:M6),2)</f>
        <v>0</v>
      </c>
      <c r="O6" s="149">
        <f>VLOOKUP($A6,'Indicadores Financeiros'!$A$111:$J$138,8,FALSE)</f>
        <v>2.0400000000000001E-2</v>
      </c>
      <c r="P6" s="23">
        <f t="shared" ref="P6:P32" si="6">ROUND(N6*(1+O6),2)</f>
        <v>0</v>
      </c>
      <c r="Q6" s="31">
        <f t="shared" ref="Q6:Q32" si="7">ROUND(P6*H6,2)</f>
        <v>0</v>
      </c>
      <c r="R6" s="187">
        <f>VLOOKUP($A6,'Indicadores Financeiros'!$A$111:$J$138,10)</f>
        <v>1</v>
      </c>
      <c r="S6" s="60">
        <f>P6*IF(F6="Mensal",('Indicadores Financeiros'!$F$14-R6+1),IF(F6="Trimestral",INT(('Indicadores Financeiros'!$F$14-R6+1)/3),INT(('Indicadores Financeiros'!$F$14-R6+1)/12)))*H6</f>
        <v>0</v>
      </c>
      <c r="T6" s="66"/>
      <c r="U6" s="60">
        <f t="shared" ref="U6:U32" si="8">ROUND(IF(E6="Posto",I6,0)*H6,2)</f>
        <v>0</v>
      </c>
      <c r="V6" s="60">
        <f>ROUND('Indicadores Financeiros'!$J$72,4)*$U6</f>
        <v>0</v>
      </c>
      <c r="W6" s="24"/>
      <c r="X6" s="22">
        <f t="shared" ref="X6:X32" si="9">ROUND(IF(OR($E6="Posto",$E6="Plantão"),$P6/$G6,0),2)</f>
        <v>0</v>
      </c>
      <c r="Y6" s="22">
        <f>ROUND(IF($E6="Posto",ROUND((VLOOKUP($C6,'Tabela de Códigos e Valores'!$A:$W,18,FALSE)/G6+IF(L6=0,0,L6/G6)+(I6*'Indicadores Financeiros'!$J$62)/G6),2)*(1+O6),0),2)</f>
        <v>0</v>
      </c>
      <c r="Z6" s="22">
        <f>IF($E6="Posto",(VLOOKUP($C6,'Tabela de Códigos e Valores'!$A:$W,19,FALSE)*(1+O6)),"")</f>
        <v>0</v>
      </c>
      <c r="AA6" s="55"/>
      <c r="AB6" s="30"/>
      <c r="AC6" s="199"/>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row>
    <row r="7" spans="1:342" s="25" customFormat="1" ht="40.15" customHeight="1" x14ac:dyDescent="0.25">
      <c r="A7" s="20">
        <v>3</v>
      </c>
      <c r="B7" s="21" t="str">
        <f>VLOOKUP($A7,'Indicadores Financeiros'!$A$111:$J$236,2,FALSE)</f>
        <v>FR DE SANTO AMARO</v>
      </c>
      <c r="C7" s="3">
        <v>550648</v>
      </c>
      <c r="D7" s="6" t="str">
        <f>VLOOKUP($C7,'Tabela de Códigos e Valores'!$A:$G,2,FALSE)</f>
        <v>Auxiliar de apoio operacional - Mão de Obra Braçal - 44 horas semanais - segunda a sexta</v>
      </c>
      <c r="E7" s="6" t="str">
        <f>VLOOKUP($C7,'Tabela de Códigos e Valores'!$A:$G,3,FALSE)</f>
        <v>Posto</v>
      </c>
      <c r="F7" s="6" t="str">
        <f>VLOOKUP($C7,'Tabela de Códigos e Valores'!$A:$G,4,FALSE)</f>
        <v>Mensal</v>
      </c>
      <c r="G7" s="6">
        <f>VLOOKUP($C7,'Tabela de Códigos e Valores'!$A:$G,5,FALSE)</f>
        <v>20.75</v>
      </c>
      <c r="H7" s="209">
        <v>2</v>
      </c>
      <c r="I7" s="148">
        <f>VLOOKUP($C7,'Tabela de Códigos e Valores'!$A:$R,8,FALSE)</f>
        <v>0</v>
      </c>
      <c r="J7" s="148">
        <f>(VLOOKUP($C7,'Tabela de Códigos e Valores'!$A:$R,9,FALSE))</f>
        <v>0</v>
      </c>
      <c r="K7" s="148">
        <f>VLOOKUP($C7,'Tabela de Códigos e Valores'!$A:$ZT,21,FALSE)</f>
        <v>0</v>
      </c>
      <c r="L7" s="148">
        <f>IF(VLOOKUP($C7,'Tabela de Códigos e Valores'!$A:$F,6,FALSE)*6%&gt;=VLOOKUP('Relatório Custo'!$A7,'Indicadores Financeiros'!$A$111:$I$138,9,FALSE)*'Relatório Custo'!G7,0,VLOOKUP('Relatório Custo'!$A7,'Indicadores Financeiros'!$A$111:$I$138,9,FALSE)*'Relatório Custo'!G7-VLOOKUP($C7,'Tabela de Códigos e Valores'!$A:$F,6,FALSE)*6%)</f>
        <v>0</v>
      </c>
      <c r="M7" s="148">
        <f>VLOOKUP($C7,'Tabela de Códigos e Valores'!$A:$ZU,23,FALSE)+VLOOKUP($C7,'Tabela de Códigos e Valores'!$A:$ZU,24,FALSE)</f>
        <v>0</v>
      </c>
      <c r="N7" s="23">
        <f t="shared" si="5"/>
        <v>0</v>
      </c>
      <c r="O7" s="149">
        <f>VLOOKUP($A7,'Indicadores Financeiros'!$A$111:$J$138,8,FALSE)</f>
        <v>2.0400000000000001E-2</v>
      </c>
      <c r="P7" s="23">
        <f t="shared" si="6"/>
        <v>0</v>
      </c>
      <c r="Q7" s="31">
        <f t="shared" si="7"/>
        <v>0</v>
      </c>
      <c r="R7" s="187">
        <f>VLOOKUP($A7,'Indicadores Financeiros'!$A$111:$J$138,10)</f>
        <v>1</v>
      </c>
      <c r="S7" s="60">
        <f>P7*IF(F7="Mensal",('Indicadores Financeiros'!$F$14-R7+1),IF(F7="Trimestral",INT(('Indicadores Financeiros'!$F$14-R7+1)/3),INT(('Indicadores Financeiros'!$F$14-R7+1)/12)))*H7</f>
        <v>0</v>
      </c>
      <c r="T7" s="66"/>
      <c r="U7" s="60">
        <f t="shared" si="8"/>
        <v>0</v>
      </c>
      <c r="V7" s="60">
        <f>ROUND('Indicadores Financeiros'!$J$72,4)*$U7</f>
        <v>0</v>
      </c>
      <c r="W7" s="24"/>
      <c r="X7" s="22">
        <f t="shared" si="9"/>
        <v>0</v>
      </c>
      <c r="Y7" s="22">
        <f>ROUND(IF($E7="Posto",ROUND((VLOOKUP($C7,'Tabela de Códigos e Valores'!$A:$W,18,FALSE)/G7+IF(L7=0,0,L7/G7)+(I7*'Indicadores Financeiros'!$J$62)/G7),2)*(1+O7),0),2)</f>
        <v>0</v>
      </c>
      <c r="Z7" s="22">
        <f>IF($E7="Posto",(VLOOKUP($C7,'Tabela de Códigos e Valores'!$A:$W,19,FALSE)*(1+O7)),"")</f>
        <v>0</v>
      </c>
      <c r="AA7" s="55"/>
      <c r="AB7" s="30"/>
      <c r="AC7" s="199"/>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row>
    <row r="8" spans="1:342" s="25" customFormat="1" ht="40.15" customHeight="1" x14ac:dyDescent="0.25">
      <c r="A8" s="20">
        <v>4</v>
      </c>
      <c r="B8" s="21" t="str">
        <f>VLOOKUP($A8,'Indicadores Financeiros'!$A$111:$J$236,2,FALSE)</f>
        <v>FR DO JABAQUARA</v>
      </c>
      <c r="C8" s="3">
        <v>550648</v>
      </c>
      <c r="D8" s="6" t="str">
        <f>VLOOKUP($C8,'Tabela de Códigos e Valores'!$A:$G,2,FALSE)</f>
        <v>Auxiliar de apoio operacional - Mão de Obra Braçal - 44 horas semanais - segunda a sexta</v>
      </c>
      <c r="E8" s="6" t="str">
        <f>VLOOKUP($C8,'Tabela de Códigos e Valores'!$A:$G,3,FALSE)</f>
        <v>Posto</v>
      </c>
      <c r="F8" s="6" t="str">
        <f>VLOOKUP($C8,'Tabela de Códigos e Valores'!$A:$G,4,FALSE)</f>
        <v>Mensal</v>
      </c>
      <c r="G8" s="6">
        <f>VLOOKUP($C8,'Tabela de Códigos e Valores'!$A:$G,5,FALSE)</f>
        <v>20.75</v>
      </c>
      <c r="H8" s="209">
        <v>2</v>
      </c>
      <c r="I8" s="148">
        <f>VLOOKUP($C8,'Tabela de Códigos e Valores'!$A:$R,8,FALSE)</f>
        <v>0</v>
      </c>
      <c r="J8" s="148">
        <f>(VLOOKUP($C8,'Tabela de Códigos e Valores'!$A:$R,9,FALSE))</f>
        <v>0</v>
      </c>
      <c r="K8" s="148">
        <f>VLOOKUP($C8,'Tabela de Códigos e Valores'!$A:$ZT,21,FALSE)</f>
        <v>0</v>
      </c>
      <c r="L8" s="148">
        <f>IF(VLOOKUP($C8,'Tabela de Códigos e Valores'!$A:$F,6,FALSE)*6%&gt;=VLOOKUP('Relatório Custo'!$A8,'Indicadores Financeiros'!$A$111:$I$138,9,FALSE)*'Relatório Custo'!G8,0,VLOOKUP('Relatório Custo'!$A8,'Indicadores Financeiros'!$A$111:$I$138,9,FALSE)*'Relatório Custo'!G8-VLOOKUP($C8,'Tabela de Códigos e Valores'!$A:$F,6,FALSE)*6%)</f>
        <v>0</v>
      </c>
      <c r="M8" s="148">
        <f>VLOOKUP($C8,'Tabela de Códigos e Valores'!$A:$ZU,23,FALSE)+VLOOKUP($C8,'Tabela de Códigos e Valores'!$A:$ZU,24,FALSE)</f>
        <v>0</v>
      </c>
      <c r="N8" s="23">
        <f t="shared" si="5"/>
        <v>0</v>
      </c>
      <c r="O8" s="149">
        <f>VLOOKUP($A8,'Indicadores Financeiros'!$A$111:$J$138,8,FALSE)</f>
        <v>2.0400000000000001E-2</v>
      </c>
      <c r="P8" s="23">
        <f t="shared" si="6"/>
        <v>0</v>
      </c>
      <c r="Q8" s="31">
        <f t="shared" si="7"/>
        <v>0</v>
      </c>
      <c r="R8" s="187">
        <f>VLOOKUP($A8,'Indicadores Financeiros'!$A$111:$J$138,10)</f>
        <v>1</v>
      </c>
      <c r="S8" s="60">
        <f>P8*IF(F8="Mensal",('Indicadores Financeiros'!$F$14-R8+1),IF(F8="Trimestral",INT(('Indicadores Financeiros'!$F$14-R8+1)/3),INT(('Indicadores Financeiros'!$F$14-R8+1)/12)))*H8</f>
        <v>0</v>
      </c>
      <c r="T8" s="66"/>
      <c r="U8" s="60">
        <f t="shared" si="8"/>
        <v>0</v>
      </c>
      <c r="V8" s="60">
        <f>ROUND('Indicadores Financeiros'!$J$72,4)*$U8</f>
        <v>0</v>
      </c>
      <c r="W8" s="24"/>
      <c r="X8" s="22">
        <f t="shared" si="9"/>
        <v>0</v>
      </c>
      <c r="Y8" s="22">
        <f>ROUND(IF($E8="Posto",ROUND((VLOOKUP($C8,'Tabela de Códigos e Valores'!$A:$W,18,FALSE)/G8+IF(L8=0,0,L8/G8)+(I8*'Indicadores Financeiros'!$J$62)/G8),2)*(1+O8),0),2)</f>
        <v>0</v>
      </c>
      <c r="Z8" s="22">
        <f>IF($E8="Posto",(VLOOKUP($C8,'Tabela de Códigos e Valores'!$A:$W,19,FALSE)*(1+O8)),"")</f>
        <v>0</v>
      </c>
      <c r="AA8" s="55"/>
      <c r="AB8" s="30"/>
      <c r="AC8" s="199"/>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row>
    <row r="9" spans="1:342" s="25" customFormat="1" ht="40.15" customHeight="1" x14ac:dyDescent="0.25">
      <c r="A9" s="20">
        <v>5</v>
      </c>
      <c r="B9" s="21" t="str">
        <f>VLOOKUP($A9,'Indicadores Financeiros'!$A$111:$J$236,2,FALSE)</f>
        <v>FR DA LAPA</v>
      </c>
      <c r="C9" s="3">
        <v>550648</v>
      </c>
      <c r="D9" s="6" t="str">
        <f>VLOOKUP($C9,'Tabela de Códigos e Valores'!$A:$G,2,FALSE)</f>
        <v>Auxiliar de apoio operacional - Mão de Obra Braçal - 44 horas semanais - segunda a sexta</v>
      </c>
      <c r="E9" s="6" t="str">
        <f>VLOOKUP($C9,'Tabela de Códigos e Valores'!$A:$G,3,FALSE)</f>
        <v>Posto</v>
      </c>
      <c r="F9" s="6" t="str">
        <f>VLOOKUP($C9,'Tabela de Códigos e Valores'!$A:$G,4,FALSE)</f>
        <v>Mensal</v>
      </c>
      <c r="G9" s="6">
        <f>VLOOKUP($C9,'Tabela de Códigos e Valores'!$A:$G,5,FALSE)</f>
        <v>20.75</v>
      </c>
      <c r="H9" s="209">
        <v>2</v>
      </c>
      <c r="I9" s="148">
        <f>VLOOKUP($C9,'Tabela de Códigos e Valores'!$A:$R,8,FALSE)</f>
        <v>0</v>
      </c>
      <c r="J9" s="148">
        <f>(VLOOKUP($C9,'Tabela de Códigos e Valores'!$A:$R,9,FALSE))</f>
        <v>0</v>
      </c>
      <c r="K9" s="148">
        <f>VLOOKUP($C9,'Tabela de Códigos e Valores'!$A:$ZT,21,FALSE)</f>
        <v>0</v>
      </c>
      <c r="L9" s="148">
        <f>IF(VLOOKUP($C9,'Tabela de Códigos e Valores'!$A:$F,6,FALSE)*6%&gt;=VLOOKUP('Relatório Custo'!$A9,'Indicadores Financeiros'!$A$111:$I$138,9,FALSE)*'Relatório Custo'!G9,0,VLOOKUP('Relatório Custo'!$A9,'Indicadores Financeiros'!$A$111:$I$138,9,FALSE)*'Relatório Custo'!G9-VLOOKUP($C9,'Tabela de Códigos e Valores'!$A:$F,6,FALSE)*6%)</f>
        <v>0</v>
      </c>
      <c r="M9" s="148">
        <f>VLOOKUP($C9,'Tabela de Códigos e Valores'!$A:$ZU,23,FALSE)+VLOOKUP($C9,'Tabela de Códigos e Valores'!$A:$ZU,24,FALSE)</f>
        <v>0</v>
      </c>
      <c r="N9" s="23">
        <f t="shared" si="5"/>
        <v>0</v>
      </c>
      <c r="O9" s="149">
        <f>VLOOKUP($A9,'Indicadores Financeiros'!$A$111:$J$138,8,FALSE)</f>
        <v>2.0400000000000001E-2</v>
      </c>
      <c r="P9" s="23">
        <f t="shared" si="6"/>
        <v>0</v>
      </c>
      <c r="Q9" s="31">
        <f t="shared" si="7"/>
        <v>0</v>
      </c>
      <c r="R9" s="187">
        <f>VLOOKUP($A9,'Indicadores Financeiros'!$A$111:$J$138,10)</f>
        <v>1</v>
      </c>
      <c r="S9" s="60">
        <f>P9*IF(F9="Mensal",('Indicadores Financeiros'!$F$14-R9+1),IF(F9="Trimestral",INT(('Indicadores Financeiros'!$F$14-R9+1)/3),INT(('Indicadores Financeiros'!$F$14-R9+1)/12)))*H9</f>
        <v>0</v>
      </c>
      <c r="T9" s="66"/>
      <c r="U9" s="60">
        <f t="shared" si="8"/>
        <v>0</v>
      </c>
      <c r="V9" s="60">
        <f>ROUND('Indicadores Financeiros'!$J$72,4)*$U9</f>
        <v>0</v>
      </c>
      <c r="W9" s="24"/>
      <c r="X9" s="22">
        <f t="shared" si="9"/>
        <v>0</v>
      </c>
      <c r="Y9" s="22">
        <f>ROUND(IF($E9="Posto",ROUND((VLOOKUP($C9,'Tabela de Códigos e Valores'!$A:$W,18,FALSE)/G9+IF(L9=0,0,L9/G9)+(I9*'Indicadores Financeiros'!$J$62)/G9),2)*(1+O9),0),2)</f>
        <v>0</v>
      </c>
      <c r="Z9" s="22">
        <f>IF($E9="Posto",(VLOOKUP($C9,'Tabela de Códigos e Valores'!$A:$W,19,FALSE)*(1+O9)),"")</f>
        <v>0</v>
      </c>
      <c r="AA9" s="55"/>
      <c r="AB9" s="30"/>
      <c r="AC9" s="199"/>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row>
    <row r="10" spans="1:342" s="25" customFormat="1" ht="40.15" customHeight="1" x14ac:dyDescent="0.25">
      <c r="A10" s="20">
        <v>6</v>
      </c>
      <c r="B10" s="21" t="str">
        <f>VLOOKUP($A10,'Indicadores Financeiros'!$A$111:$J$236,2,FALSE)</f>
        <v>FR SÃO MIGUEL PAULISTA</v>
      </c>
      <c r="C10" s="3">
        <v>550648</v>
      </c>
      <c r="D10" s="6" t="str">
        <f>VLOOKUP($C10,'Tabela de Códigos e Valores'!$A:$G,2,FALSE)</f>
        <v>Auxiliar de apoio operacional - Mão de Obra Braçal - 44 horas semanais - segunda a sexta</v>
      </c>
      <c r="E10" s="6" t="str">
        <f>VLOOKUP($C10,'Tabela de Códigos e Valores'!$A:$G,3,FALSE)</f>
        <v>Posto</v>
      </c>
      <c r="F10" s="6" t="str">
        <f>VLOOKUP($C10,'Tabela de Códigos e Valores'!$A:$G,4,FALSE)</f>
        <v>Mensal</v>
      </c>
      <c r="G10" s="6">
        <f>VLOOKUP($C10,'Tabela de Códigos e Valores'!$A:$G,5,FALSE)</f>
        <v>20.75</v>
      </c>
      <c r="H10" s="209">
        <v>2</v>
      </c>
      <c r="I10" s="148">
        <f>VLOOKUP($C10,'Tabela de Códigos e Valores'!$A:$R,8,FALSE)</f>
        <v>0</v>
      </c>
      <c r="J10" s="148">
        <f>(VLOOKUP($C10,'Tabela de Códigos e Valores'!$A:$R,9,FALSE))</f>
        <v>0</v>
      </c>
      <c r="K10" s="148">
        <f>VLOOKUP($C10,'Tabela de Códigos e Valores'!$A:$ZT,21,FALSE)</f>
        <v>0</v>
      </c>
      <c r="L10" s="148">
        <f>IF(VLOOKUP($C10,'Tabela de Códigos e Valores'!$A:$F,6,FALSE)*6%&gt;=VLOOKUP('Relatório Custo'!$A10,'Indicadores Financeiros'!$A$111:$I$138,9,FALSE)*'Relatório Custo'!G10,0,VLOOKUP('Relatório Custo'!$A10,'Indicadores Financeiros'!$A$111:$I$138,9,FALSE)*'Relatório Custo'!G10-VLOOKUP($C10,'Tabela de Códigos e Valores'!$A:$F,6,FALSE)*6%)</f>
        <v>0</v>
      </c>
      <c r="M10" s="148">
        <f>VLOOKUP($C10,'Tabela de Códigos e Valores'!$A:$ZU,23,FALSE)+VLOOKUP($C10,'Tabela de Códigos e Valores'!$A:$ZU,24,FALSE)</f>
        <v>0</v>
      </c>
      <c r="N10" s="23">
        <f t="shared" si="5"/>
        <v>0</v>
      </c>
      <c r="O10" s="149">
        <f>VLOOKUP($A10,'Indicadores Financeiros'!$A$111:$J$138,8,FALSE)</f>
        <v>2.0400000000000001E-2</v>
      </c>
      <c r="P10" s="23">
        <f t="shared" si="6"/>
        <v>0</v>
      </c>
      <c r="Q10" s="31">
        <f t="shared" si="7"/>
        <v>0</v>
      </c>
      <c r="R10" s="187">
        <f>VLOOKUP($A10,'Indicadores Financeiros'!$A$111:$J$138,10)</f>
        <v>1</v>
      </c>
      <c r="S10" s="60">
        <f>P10*IF(F10="Mensal",('Indicadores Financeiros'!$F$14-R10+1),IF(F10="Trimestral",INT(('Indicadores Financeiros'!$F$14-R10+1)/3),INT(('Indicadores Financeiros'!$F$14-R10+1)/12)))*H10</f>
        <v>0</v>
      </c>
      <c r="T10" s="66"/>
      <c r="U10" s="60">
        <f t="shared" si="8"/>
        <v>0</v>
      </c>
      <c r="V10" s="60">
        <f>ROUND('Indicadores Financeiros'!$J$72,4)*$U10</f>
        <v>0</v>
      </c>
      <c r="W10" s="24"/>
      <c r="X10" s="22">
        <f t="shared" si="9"/>
        <v>0</v>
      </c>
      <c r="Y10" s="22">
        <f>ROUND(IF($E10="Posto",ROUND((VLOOKUP($C10,'Tabela de Códigos e Valores'!$A:$W,18,FALSE)/G10+IF(L10=0,0,L10/G10)+(I10*'Indicadores Financeiros'!$J$62)/G10),2)*(1+O10),0),2)</f>
        <v>0</v>
      </c>
      <c r="Z10" s="22">
        <f>IF($E10="Posto",(VLOOKUP($C10,'Tabela de Códigos e Valores'!$A:$W,19,FALSE)*(1+O10)),"")</f>
        <v>0</v>
      </c>
      <c r="AA10" s="55"/>
      <c r="AB10" s="30"/>
      <c r="AC10" s="199"/>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row>
    <row r="11" spans="1:342" s="25" customFormat="1" ht="40.15" customHeight="1" x14ac:dyDescent="0.25">
      <c r="A11" s="20">
        <v>7</v>
      </c>
      <c r="B11" s="21" t="str">
        <f>VLOOKUP($A11,'Indicadores Financeiros'!$A$111:$J$236,2,FALSE)</f>
        <v>FR PENHA DE FRANÇA</v>
      </c>
      <c r="C11" s="3">
        <v>550648</v>
      </c>
      <c r="D11" s="6" t="str">
        <f>VLOOKUP($C11,'Tabela de Códigos e Valores'!$A:$G,2,FALSE)</f>
        <v>Auxiliar de apoio operacional - Mão de Obra Braçal - 44 horas semanais - segunda a sexta</v>
      </c>
      <c r="E11" s="6" t="str">
        <f>VLOOKUP($C11,'Tabela de Códigos e Valores'!$A:$G,3,FALSE)</f>
        <v>Posto</v>
      </c>
      <c r="F11" s="6" t="str">
        <f>VLOOKUP($C11,'Tabela de Códigos e Valores'!$A:$G,4,FALSE)</f>
        <v>Mensal</v>
      </c>
      <c r="G11" s="6">
        <f>VLOOKUP($C11,'Tabela de Códigos e Valores'!$A:$G,5,FALSE)</f>
        <v>20.75</v>
      </c>
      <c r="H11" s="209">
        <v>2</v>
      </c>
      <c r="I11" s="148">
        <f>VLOOKUP($C11,'Tabela de Códigos e Valores'!$A:$R,8,FALSE)</f>
        <v>0</v>
      </c>
      <c r="J11" s="148">
        <f>(VLOOKUP($C11,'Tabela de Códigos e Valores'!$A:$R,9,FALSE))</f>
        <v>0</v>
      </c>
      <c r="K11" s="148">
        <f>VLOOKUP($C11,'Tabela de Códigos e Valores'!$A:$ZT,21,FALSE)</f>
        <v>0</v>
      </c>
      <c r="L11" s="148">
        <f>IF(VLOOKUP($C11,'Tabela de Códigos e Valores'!$A:$F,6,FALSE)*6%&gt;=VLOOKUP('Relatório Custo'!$A11,'Indicadores Financeiros'!$A$111:$I$138,9,FALSE)*'Relatório Custo'!G11,0,VLOOKUP('Relatório Custo'!$A11,'Indicadores Financeiros'!$A$111:$I$138,9,FALSE)*'Relatório Custo'!G11-VLOOKUP($C11,'Tabela de Códigos e Valores'!$A:$F,6,FALSE)*6%)</f>
        <v>0</v>
      </c>
      <c r="M11" s="148">
        <f>VLOOKUP($C11,'Tabela de Códigos e Valores'!$A:$ZU,23,FALSE)+VLOOKUP($C11,'Tabela de Códigos e Valores'!$A:$ZU,24,FALSE)</f>
        <v>0</v>
      </c>
      <c r="N11" s="23">
        <f t="shared" si="5"/>
        <v>0</v>
      </c>
      <c r="O11" s="149">
        <f>VLOOKUP($A11,'Indicadores Financeiros'!$A$111:$J$138,8,FALSE)</f>
        <v>2.0400000000000001E-2</v>
      </c>
      <c r="P11" s="23">
        <f t="shared" si="6"/>
        <v>0</v>
      </c>
      <c r="Q11" s="31">
        <f t="shared" si="7"/>
        <v>0</v>
      </c>
      <c r="R11" s="187">
        <f>VLOOKUP($A11,'Indicadores Financeiros'!$A$111:$J$138,10)</f>
        <v>1</v>
      </c>
      <c r="S11" s="60">
        <f>P11*IF(F11="Mensal",('Indicadores Financeiros'!$F$14-R11+1),IF(F11="Trimestral",INT(('Indicadores Financeiros'!$F$14-R11+1)/3),INT(('Indicadores Financeiros'!$F$14-R11+1)/12)))*H11</f>
        <v>0</v>
      </c>
      <c r="T11" s="66"/>
      <c r="U11" s="60">
        <f t="shared" si="8"/>
        <v>0</v>
      </c>
      <c r="V11" s="60">
        <f>ROUND('Indicadores Financeiros'!$J$72,4)*$U11</f>
        <v>0</v>
      </c>
      <c r="W11" s="24"/>
      <c r="X11" s="22">
        <f t="shared" si="9"/>
        <v>0</v>
      </c>
      <c r="Y11" s="22">
        <f>ROUND(IF($E11="Posto",ROUND((VLOOKUP($C11,'Tabela de Códigos e Valores'!$A:$W,18,FALSE)/G11+IF(L11=0,0,L11/G11)+(I11*'Indicadores Financeiros'!$J$62)/G11),2)*(1+O11),0),2)</f>
        <v>0</v>
      </c>
      <c r="Z11" s="22">
        <f>IF($E11="Posto",(VLOOKUP($C11,'Tabela de Códigos e Valores'!$A:$W,19,FALSE)*(1+O11)),"")</f>
        <v>0</v>
      </c>
      <c r="AA11" s="55"/>
      <c r="AB11" s="30"/>
      <c r="AC11" s="199"/>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row>
    <row r="12" spans="1:342" s="25" customFormat="1" ht="40.15" customHeight="1" x14ac:dyDescent="0.25">
      <c r="A12" s="20">
        <v>8</v>
      </c>
      <c r="B12" s="21" t="str">
        <f>VLOOKUP($A12,'Indicadores Financeiros'!$A$111:$J$236,2,FALSE)</f>
        <v>FR ITAQUERA</v>
      </c>
      <c r="C12" s="3">
        <v>550648</v>
      </c>
      <c r="D12" s="6" t="str">
        <f>VLOOKUP($C12,'Tabela de Códigos e Valores'!$A:$G,2,FALSE)</f>
        <v>Auxiliar de apoio operacional - Mão de Obra Braçal - 44 horas semanais - segunda a sexta</v>
      </c>
      <c r="E12" s="6" t="str">
        <f>VLOOKUP($C12,'Tabela de Códigos e Valores'!$A:$G,3,FALSE)</f>
        <v>Posto</v>
      </c>
      <c r="F12" s="6" t="str">
        <f>VLOOKUP($C12,'Tabela de Códigos e Valores'!$A:$G,4,FALSE)</f>
        <v>Mensal</v>
      </c>
      <c r="G12" s="6">
        <f>VLOOKUP($C12,'Tabela de Códigos e Valores'!$A:$G,5,FALSE)</f>
        <v>20.75</v>
      </c>
      <c r="H12" s="209">
        <v>2</v>
      </c>
      <c r="I12" s="148">
        <f>VLOOKUP($C12,'Tabela de Códigos e Valores'!$A:$R,8,FALSE)</f>
        <v>0</v>
      </c>
      <c r="J12" s="148">
        <f>(VLOOKUP($C12,'Tabela de Códigos e Valores'!$A:$R,9,FALSE))</f>
        <v>0</v>
      </c>
      <c r="K12" s="148">
        <f>VLOOKUP($C12,'Tabela de Códigos e Valores'!$A:$ZT,21,FALSE)</f>
        <v>0</v>
      </c>
      <c r="L12" s="148">
        <f>IF(VLOOKUP($C12,'Tabela de Códigos e Valores'!$A:$F,6,FALSE)*6%&gt;=VLOOKUP('Relatório Custo'!$A12,'Indicadores Financeiros'!$A$111:$I$138,9,FALSE)*'Relatório Custo'!G12,0,VLOOKUP('Relatório Custo'!$A12,'Indicadores Financeiros'!$A$111:$I$138,9,FALSE)*'Relatório Custo'!G12-VLOOKUP($C12,'Tabela de Códigos e Valores'!$A:$F,6,FALSE)*6%)</f>
        <v>0</v>
      </c>
      <c r="M12" s="148">
        <f>VLOOKUP($C12,'Tabela de Códigos e Valores'!$A:$ZU,23,FALSE)+VLOOKUP($C12,'Tabela de Códigos e Valores'!$A:$ZU,24,FALSE)</f>
        <v>0</v>
      </c>
      <c r="N12" s="23">
        <f t="shared" si="5"/>
        <v>0</v>
      </c>
      <c r="O12" s="149">
        <f>VLOOKUP($A12,'Indicadores Financeiros'!$A$111:$J$138,8,FALSE)</f>
        <v>2.0400000000000001E-2</v>
      </c>
      <c r="P12" s="23">
        <f t="shared" si="6"/>
        <v>0</v>
      </c>
      <c r="Q12" s="31">
        <f t="shared" si="7"/>
        <v>0</v>
      </c>
      <c r="R12" s="187">
        <f>VLOOKUP($A12,'Indicadores Financeiros'!$A$111:$J$138,10)</f>
        <v>1</v>
      </c>
      <c r="S12" s="60">
        <f>P12*IF(F12="Mensal",('Indicadores Financeiros'!$F$14-R12+1),IF(F12="Trimestral",INT(('Indicadores Financeiros'!$F$14-R12+1)/3),INT(('Indicadores Financeiros'!$F$14-R12+1)/12)))*H12</f>
        <v>0</v>
      </c>
      <c r="T12" s="66"/>
      <c r="U12" s="60">
        <f t="shared" si="8"/>
        <v>0</v>
      </c>
      <c r="V12" s="60">
        <f>ROUND('Indicadores Financeiros'!$J$72,4)*$U12</f>
        <v>0</v>
      </c>
      <c r="W12" s="24"/>
      <c r="X12" s="22">
        <f t="shared" si="9"/>
        <v>0</v>
      </c>
      <c r="Y12" s="22">
        <f>ROUND(IF($E12="Posto",ROUND((VLOOKUP($C12,'Tabela de Códigos e Valores'!$A:$W,18,FALSE)/G12+IF(L12=0,0,L12/G12)+(I12*'Indicadores Financeiros'!$J$62)/G12),2)*(1+O12),0),2)</f>
        <v>0</v>
      </c>
      <c r="Z12" s="22">
        <f>IF($E12="Posto",(VLOOKUP($C12,'Tabela de Códigos e Valores'!$A:$W,19,FALSE)*(1+O12)),"")</f>
        <v>0</v>
      </c>
      <c r="AA12" s="55"/>
      <c r="AB12" s="30"/>
      <c r="AC12" s="199"/>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row>
    <row r="13" spans="1:342" s="25" customFormat="1" ht="40.15" customHeight="1" x14ac:dyDescent="0.25">
      <c r="A13" s="20">
        <v>9</v>
      </c>
      <c r="B13" s="21" t="str">
        <f>VLOOKUP($A13,'Indicadores Financeiros'!$A$111:$J$236,2,FALSE)</f>
        <v>FR TATUAPÉ</v>
      </c>
      <c r="C13" s="3">
        <v>550648</v>
      </c>
      <c r="D13" s="6" t="str">
        <f>VLOOKUP($C13,'Tabela de Códigos e Valores'!$A:$G,2,FALSE)</f>
        <v>Auxiliar de apoio operacional - Mão de Obra Braçal - 44 horas semanais - segunda a sexta</v>
      </c>
      <c r="E13" s="6" t="str">
        <f>VLOOKUP($C13,'Tabela de Códigos e Valores'!$A:$G,3,FALSE)</f>
        <v>Posto</v>
      </c>
      <c r="F13" s="6" t="str">
        <f>VLOOKUP($C13,'Tabela de Códigos e Valores'!$A:$G,4,FALSE)</f>
        <v>Mensal</v>
      </c>
      <c r="G13" s="6">
        <f>VLOOKUP($C13,'Tabela de Códigos e Valores'!$A:$G,5,FALSE)</f>
        <v>20.75</v>
      </c>
      <c r="H13" s="209">
        <v>2</v>
      </c>
      <c r="I13" s="148">
        <f>VLOOKUP($C13,'Tabela de Códigos e Valores'!$A:$R,8,FALSE)</f>
        <v>0</v>
      </c>
      <c r="J13" s="148">
        <f>(VLOOKUP($C13,'Tabela de Códigos e Valores'!$A:$R,9,FALSE))</f>
        <v>0</v>
      </c>
      <c r="K13" s="148">
        <f>VLOOKUP($C13,'Tabela de Códigos e Valores'!$A:$ZT,21,FALSE)</f>
        <v>0</v>
      </c>
      <c r="L13" s="148">
        <f>IF(VLOOKUP($C13,'Tabela de Códigos e Valores'!$A:$F,6,FALSE)*6%&gt;=VLOOKUP('Relatório Custo'!$A13,'Indicadores Financeiros'!$A$111:$I$138,9,FALSE)*'Relatório Custo'!G13,0,VLOOKUP('Relatório Custo'!$A13,'Indicadores Financeiros'!$A$111:$I$138,9,FALSE)*'Relatório Custo'!G13-VLOOKUP($C13,'Tabela de Códigos e Valores'!$A:$F,6,FALSE)*6%)</f>
        <v>0</v>
      </c>
      <c r="M13" s="148">
        <f>VLOOKUP($C13,'Tabela de Códigos e Valores'!$A:$ZU,23,FALSE)+VLOOKUP($C13,'Tabela de Códigos e Valores'!$A:$ZU,24,FALSE)</f>
        <v>0</v>
      </c>
      <c r="N13" s="23">
        <f t="shared" si="5"/>
        <v>0</v>
      </c>
      <c r="O13" s="149">
        <f>VLOOKUP($A13,'Indicadores Financeiros'!$A$111:$J$138,8,FALSE)</f>
        <v>2.0400000000000001E-2</v>
      </c>
      <c r="P13" s="23">
        <f t="shared" si="6"/>
        <v>0</v>
      </c>
      <c r="Q13" s="31">
        <f t="shared" si="7"/>
        <v>0</v>
      </c>
      <c r="R13" s="187">
        <f>VLOOKUP($A13,'Indicadores Financeiros'!$A$111:$J$138,10)</f>
        <v>1</v>
      </c>
      <c r="S13" s="60">
        <f>P13*IF(F13="Mensal",('Indicadores Financeiros'!$F$14-R13+1),IF(F13="Trimestral",INT(('Indicadores Financeiros'!$F$14-R13+1)/3),INT(('Indicadores Financeiros'!$F$14-R13+1)/12)))*H13</f>
        <v>0</v>
      </c>
      <c r="T13" s="66"/>
      <c r="U13" s="60">
        <f t="shared" si="8"/>
        <v>0</v>
      </c>
      <c r="V13" s="60">
        <f>ROUND('Indicadores Financeiros'!$J$72,4)*$U13</f>
        <v>0</v>
      </c>
      <c r="W13" s="24"/>
      <c r="X13" s="22">
        <f t="shared" si="9"/>
        <v>0</v>
      </c>
      <c r="Y13" s="22">
        <f>ROUND(IF($E13="Posto",ROUND((VLOOKUP($C13,'Tabela de Códigos e Valores'!$A:$W,18,FALSE)/G13+IF(L13=0,0,L13/G13)+(I13*'Indicadores Financeiros'!$J$62)/G13),2)*(1+O13),0),2)</f>
        <v>0</v>
      </c>
      <c r="Z13" s="22">
        <f>IF($E13="Posto",(VLOOKUP($C13,'Tabela de Códigos e Valores'!$A:$W,19,FALSE)*(1+O13)),"")</f>
        <v>0</v>
      </c>
      <c r="AA13" s="55"/>
      <c r="AB13" s="30"/>
      <c r="AC13" s="199"/>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row>
    <row r="14" spans="1:342" s="25" customFormat="1" ht="40.15" customHeight="1" x14ac:dyDescent="0.25">
      <c r="A14" s="20">
        <v>10</v>
      </c>
      <c r="B14" s="21" t="str">
        <f>VLOOKUP($A14,'Indicadores Financeiros'!$A$111:$J$236,2,FALSE)</f>
        <v>FR VILA PRUDENTE</v>
      </c>
      <c r="C14" s="3">
        <v>550648</v>
      </c>
      <c r="D14" s="6" t="str">
        <f>VLOOKUP($C14,'Tabela de Códigos e Valores'!$A:$G,2,FALSE)</f>
        <v>Auxiliar de apoio operacional - Mão de Obra Braçal - 44 horas semanais - segunda a sexta</v>
      </c>
      <c r="E14" s="6" t="str">
        <f>VLOOKUP($C14,'Tabela de Códigos e Valores'!$A:$G,3,FALSE)</f>
        <v>Posto</v>
      </c>
      <c r="F14" s="6" t="str">
        <f>VLOOKUP($C14,'Tabela de Códigos e Valores'!$A:$G,4,FALSE)</f>
        <v>Mensal</v>
      </c>
      <c r="G14" s="6">
        <f>VLOOKUP($C14,'Tabela de Códigos e Valores'!$A:$G,5,FALSE)</f>
        <v>20.75</v>
      </c>
      <c r="H14" s="209">
        <v>2</v>
      </c>
      <c r="I14" s="148">
        <f>VLOOKUP($C14,'Tabela de Códigos e Valores'!$A:$R,8,FALSE)</f>
        <v>0</v>
      </c>
      <c r="J14" s="148">
        <f>(VLOOKUP($C14,'Tabela de Códigos e Valores'!$A:$R,9,FALSE))</f>
        <v>0</v>
      </c>
      <c r="K14" s="148">
        <f>VLOOKUP($C14,'Tabela de Códigos e Valores'!$A:$ZT,21,FALSE)</f>
        <v>0</v>
      </c>
      <c r="L14" s="148">
        <f>IF(VLOOKUP($C14,'Tabela de Códigos e Valores'!$A:$F,6,FALSE)*6%&gt;=VLOOKUP('Relatório Custo'!$A14,'Indicadores Financeiros'!$A$111:$I$138,9,FALSE)*'Relatório Custo'!G14,0,VLOOKUP('Relatório Custo'!$A14,'Indicadores Financeiros'!$A$111:$I$138,9,FALSE)*'Relatório Custo'!G14-VLOOKUP($C14,'Tabela de Códigos e Valores'!$A:$F,6,FALSE)*6%)</f>
        <v>0</v>
      </c>
      <c r="M14" s="148">
        <f>VLOOKUP($C14,'Tabela de Códigos e Valores'!$A:$ZU,23,FALSE)+VLOOKUP($C14,'Tabela de Códigos e Valores'!$A:$ZU,24,FALSE)</f>
        <v>0</v>
      </c>
      <c r="N14" s="23">
        <f t="shared" si="5"/>
        <v>0</v>
      </c>
      <c r="O14" s="149">
        <f>VLOOKUP($A14,'Indicadores Financeiros'!$A$111:$J$138,8,FALSE)</f>
        <v>2.0400000000000001E-2</v>
      </c>
      <c r="P14" s="23">
        <f t="shared" si="6"/>
        <v>0</v>
      </c>
      <c r="Q14" s="31">
        <f t="shared" si="7"/>
        <v>0</v>
      </c>
      <c r="R14" s="187">
        <f>VLOOKUP($A14,'Indicadores Financeiros'!$A$111:$J$138,10)</f>
        <v>1</v>
      </c>
      <c r="S14" s="60">
        <f>P14*IF(F14="Mensal",('Indicadores Financeiros'!$F$14-R14+1),IF(F14="Trimestral",INT(('Indicadores Financeiros'!$F$14-R14+1)/3),INT(('Indicadores Financeiros'!$F$14-R14+1)/12)))*H14</f>
        <v>0</v>
      </c>
      <c r="T14" s="66"/>
      <c r="U14" s="60">
        <f t="shared" si="8"/>
        <v>0</v>
      </c>
      <c r="V14" s="60">
        <f>ROUND('Indicadores Financeiros'!$J$72,4)*$U14</f>
        <v>0</v>
      </c>
      <c r="W14" s="24"/>
      <c r="X14" s="22">
        <f t="shared" si="9"/>
        <v>0</v>
      </c>
      <c r="Y14" s="22">
        <f>ROUND(IF($E14="Posto",ROUND((VLOOKUP($C14,'Tabela de Códigos e Valores'!$A:$W,18,FALSE)/G14+IF(L14=0,0,L14/G14)+(I14*'Indicadores Financeiros'!$J$62)/G14),2)*(1+O14),0),2)</f>
        <v>0</v>
      </c>
      <c r="Z14" s="22">
        <f>IF($E14="Posto",(VLOOKUP($C14,'Tabela de Códigos e Valores'!$A:$W,19,FALSE)*(1+O14)),"")</f>
        <v>0</v>
      </c>
      <c r="AA14" s="55"/>
      <c r="AB14" s="30"/>
      <c r="AC14" s="199"/>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row>
    <row r="15" spans="1:342" s="25" customFormat="1" ht="40.15" customHeight="1" x14ac:dyDescent="0.25">
      <c r="A15" s="20">
        <v>11</v>
      </c>
      <c r="B15" s="21" t="str">
        <f>VLOOKUP($A15,'Indicadores Financeiros'!$A$111:$J$236,2,FALSE)</f>
        <v>FR PINHEIROS</v>
      </c>
      <c r="C15" s="3">
        <v>550648</v>
      </c>
      <c r="D15" s="6" t="str">
        <f>VLOOKUP($C15,'Tabela de Códigos e Valores'!$A:$G,2,FALSE)</f>
        <v>Auxiliar de apoio operacional - Mão de Obra Braçal - 44 horas semanais - segunda a sexta</v>
      </c>
      <c r="E15" s="6" t="str">
        <f>VLOOKUP($C15,'Tabela de Códigos e Valores'!$A:$G,3,FALSE)</f>
        <v>Posto</v>
      </c>
      <c r="F15" s="6" t="str">
        <f>VLOOKUP($C15,'Tabela de Códigos e Valores'!$A:$G,4,FALSE)</f>
        <v>Mensal</v>
      </c>
      <c r="G15" s="6">
        <f>VLOOKUP($C15,'Tabela de Códigos e Valores'!$A:$G,5,FALSE)</f>
        <v>20.75</v>
      </c>
      <c r="H15" s="209">
        <v>2</v>
      </c>
      <c r="I15" s="148">
        <f>VLOOKUP($C15,'Tabela de Códigos e Valores'!$A:$R,8,FALSE)</f>
        <v>0</v>
      </c>
      <c r="J15" s="148">
        <f>(VLOOKUP($C15,'Tabela de Códigos e Valores'!$A:$R,9,FALSE))</f>
        <v>0</v>
      </c>
      <c r="K15" s="148">
        <f>VLOOKUP($C15,'Tabela de Códigos e Valores'!$A:$ZT,21,FALSE)</f>
        <v>0</v>
      </c>
      <c r="L15" s="148">
        <f>IF(VLOOKUP($C15,'Tabela de Códigos e Valores'!$A:$F,6,FALSE)*6%&gt;=VLOOKUP('Relatório Custo'!$A15,'Indicadores Financeiros'!$A$111:$I$138,9,FALSE)*'Relatório Custo'!G15,0,VLOOKUP('Relatório Custo'!$A15,'Indicadores Financeiros'!$A$111:$I$138,9,FALSE)*'Relatório Custo'!G15-VLOOKUP($C15,'Tabela de Códigos e Valores'!$A:$F,6,FALSE)*6%)</f>
        <v>0</v>
      </c>
      <c r="M15" s="148">
        <f>VLOOKUP($C15,'Tabela de Códigos e Valores'!$A:$ZU,23,FALSE)+VLOOKUP($C15,'Tabela de Códigos e Valores'!$A:$ZU,24,FALSE)</f>
        <v>0</v>
      </c>
      <c r="N15" s="23">
        <f t="shared" si="5"/>
        <v>0</v>
      </c>
      <c r="O15" s="149">
        <f>VLOOKUP($A15,'Indicadores Financeiros'!$A$111:$J$138,8,FALSE)</f>
        <v>2.0400000000000001E-2</v>
      </c>
      <c r="P15" s="23">
        <f t="shared" si="6"/>
        <v>0</v>
      </c>
      <c r="Q15" s="31">
        <f t="shared" si="7"/>
        <v>0</v>
      </c>
      <c r="R15" s="187">
        <f>VLOOKUP($A15,'Indicadores Financeiros'!$A$111:$J$138,10)</f>
        <v>1</v>
      </c>
      <c r="S15" s="60">
        <f>P15*IF(F15="Mensal",('Indicadores Financeiros'!$F$14-R15+1),IF(F15="Trimestral",INT(('Indicadores Financeiros'!$F$14-R15+1)/3),INT(('Indicadores Financeiros'!$F$14-R15+1)/12)))*H15</f>
        <v>0</v>
      </c>
      <c r="T15" s="66"/>
      <c r="U15" s="60">
        <f t="shared" si="8"/>
        <v>0</v>
      </c>
      <c r="V15" s="60">
        <f>ROUND('Indicadores Financeiros'!$J$72,4)*$U15</f>
        <v>0</v>
      </c>
      <c r="W15" s="24"/>
      <c r="X15" s="22">
        <f t="shared" si="9"/>
        <v>0</v>
      </c>
      <c r="Y15" s="22">
        <f>ROUND(IF($E15="Posto",ROUND((VLOOKUP($C15,'Tabela de Códigos e Valores'!$A:$W,18,FALSE)/G15+IF(L15=0,0,L15/G15)+(I15*'Indicadores Financeiros'!$J$62)/G15),2)*(1+O15),0),2)</f>
        <v>0</v>
      </c>
      <c r="Z15" s="22">
        <f>IF($E15="Posto",(VLOOKUP($C15,'Tabela de Códigos e Valores'!$A:$W,19,FALSE)*(1+O15)),"")</f>
        <v>0</v>
      </c>
      <c r="AA15" s="55"/>
      <c r="AB15" s="30"/>
      <c r="AC15" s="199"/>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row>
    <row r="16" spans="1:342" s="25" customFormat="1" ht="40.15" customHeight="1" x14ac:dyDescent="0.25">
      <c r="A16" s="20">
        <v>12</v>
      </c>
      <c r="B16" s="21" t="str">
        <f>VLOOKUP($A16,'Indicadores Financeiros'!$A$111:$J$236,2,FALSE)</f>
        <v>FR NOSSA SENHORA DO Ó</v>
      </c>
      <c r="C16" s="3">
        <v>550648</v>
      </c>
      <c r="D16" s="6" t="str">
        <f>VLOOKUP($C16,'Tabela de Códigos e Valores'!$A:$G,2,FALSE)</f>
        <v>Auxiliar de apoio operacional - Mão de Obra Braçal - 44 horas semanais - segunda a sexta</v>
      </c>
      <c r="E16" s="6" t="str">
        <f>VLOOKUP($C16,'Tabela de Códigos e Valores'!$A:$G,3,FALSE)</f>
        <v>Posto</v>
      </c>
      <c r="F16" s="6" t="str">
        <f>VLOOKUP($C16,'Tabela de Códigos e Valores'!$A:$G,4,FALSE)</f>
        <v>Mensal</v>
      </c>
      <c r="G16" s="6">
        <f>VLOOKUP($C16,'Tabela de Códigos e Valores'!$A:$G,5,FALSE)</f>
        <v>20.75</v>
      </c>
      <c r="H16" s="209">
        <v>2</v>
      </c>
      <c r="I16" s="148">
        <f>VLOOKUP($C16,'Tabela de Códigos e Valores'!$A:$R,8,FALSE)</f>
        <v>0</v>
      </c>
      <c r="J16" s="148">
        <f>(VLOOKUP($C16,'Tabela de Códigos e Valores'!$A:$R,9,FALSE))</f>
        <v>0</v>
      </c>
      <c r="K16" s="148">
        <f>VLOOKUP($C16,'Tabela de Códigos e Valores'!$A:$ZT,21,FALSE)</f>
        <v>0</v>
      </c>
      <c r="L16" s="148">
        <f>IF(VLOOKUP($C16,'Tabela de Códigos e Valores'!$A:$F,6,FALSE)*6%&gt;=VLOOKUP('Relatório Custo'!$A16,'Indicadores Financeiros'!$A$111:$I$138,9,FALSE)*'Relatório Custo'!G16,0,VLOOKUP('Relatório Custo'!$A16,'Indicadores Financeiros'!$A$111:$I$138,9,FALSE)*'Relatório Custo'!G16-VLOOKUP($C16,'Tabela de Códigos e Valores'!$A:$F,6,FALSE)*6%)</f>
        <v>0</v>
      </c>
      <c r="M16" s="148">
        <f>VLOOKUP($C16,'Tabela de Códigos e Valores'!$A:$ZU,23,FALSE)+VLOOKUP($C16,'Tabela de Códigos e Valores'!$A:$ZU,24,FALSE)</f>
        <v>0</v>
      </c>
      <c r="N16" s="23">
        <f t="shared" si="5"/>
        <v>0</v>
      </c>
      <c r="O16" s="149">
        <f>VLOOKUP($A16,'Indicadores Financeiros'!$A$111:$J$138,8,FALSE)</f>
        <v>2.0400000000000001E-2</v>
      </c>
      <c r="P16" s="23">
        <f t="shared" si="6"/>
        <v>0</v>
      </c>
      <c r="Q16" s="31">
        <f t="shared" si="7"/>
        <v>0</v>
      </c>
      <c r="R16" s="187">
        <f>VLOOKUP($A16,'Indicadores Financeiros'!$A$111:$J$138,10)</f>
        <v>1</v>
      </c>
      <c r="S16" s="60">
        <f>P16*IF(F16="Mensal",('Indicadores Financeiros'!$F$14-R16+1),IF(F16="Trimestral",INT(('Indicadores Financeiros'!$F$14-R16+1)/3),INT(('Indicadores Financeiros'!$F$14-R16+1)/12)))*H16</f>
        <v>0</v>
      </c>
      <c r="T16" s="66"/>
      <c r="U16" s="60">
        <f t="shared" si="8"/>
        <v>0</v>
      </c>
      <c r="V16" s="60">
        <f>ROUND('Indicadores Financeiros'!$J$72,4)*$U16</f>
        <v>0</v>
      </c>
      <c r="W16" s="24"/>
      <c r="X16" s="22">
        <f t="shared" si="9"/>
        <v>0</v>
      </c>
      <c r="Y16" s="22">
        <f>ROUND(IF($E16="Posto",ROUND((VLOOKUP($C16,'Tabela de Códigos e Valores'!$A:$W,18,FALSE)/G16+IF(L16=0,0,L16/G16)+(I16*'Indicadores Financeiros'!$J$62)/G16),2)*(1+O16),0),2)</f>
        <v>0</v>
      </c>
      <c r="Z16" s="22">
        <f>IF($E16="Posto",(VLOOKUP($C16,'Tabela de Códigos e Valores'!$A:$W,19,FALSE)*(1+O16)),"")</f>
        <v>0</v>
      </c>
      <c r="AA16" s="55"/>
      <c r="AB16" s="30"/>
      <c r="AC16" s="199"/>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row>
    <row r="17" spans="1:341" s="25" customFormat="1" ht="40.15" customHeight="1" x14ac:dyDescent="0.25">
      <c r="A17" s="20">
        <v>13</v>
      </c>
      <c r="B17" s="21" t="str">
        <f>VLOOKUP($A17,'Indicadores Financeiros'!$A$111:$J$236,2,FALSE)</f>
        <v>FR BUTANTÃ</v>
      </c>
      <c r="C17" s="3">
        <v>550648</v>
      </c>
      <c r="D17" s="6" t="str">
        <f>VLOOKUP($C17,'Tabela de Códigos e Valores'!$A:$G,2,FALSE)</f>
        <v>Auxiliar de apoio operacional - Mão de Obra Braçal - 44 horas semanais - segunda a sexta</v>
      </c>
      <c r="E17" s="6" t="str">
        <f>VLOOKUP($C17,'Tabela de Códigos e Valores'!$A:$G,3,FALSE)</f>
        <v>Posto</v>
      </c>
      <c r="F17" s="6" t="str">
        <f>VLOOKUP($C17,'Tabela de Códigos e Valores'!$A:$G,4,FALSE)</f>
        <v>Mensal</v>
      </c>
      <c r="G17" s="6">
        <f>VLOOKUP($C17,'Tabela de Códigos e Valores'!$A:$G,5,FALSE)</f>
        <v>20.75</v>
      </c>
      <c r="H17" s="209">
        <v>2</v>
      </c>
      <c r="I17" s="148">
        <f>VLOOKUP($C17,'Tabela de Códigos e Valores'!$A:$R,8,FALSE)</f>
        <v>0</v>
      </c>
      <c r="J17" s="148">
        <f>(VLOOKUP($C17,'Tabela de Códigos e Valores'!$A:$R,9,FALSE))</f>
        <v>0</v>
      </c>
      <c r="K17" s="148">
        <f>VLOOKUP($C17,'Tabela de Códigos e Valores'!$A:$ZT,21,FALSE)</f>
        <v>0</v>
      </c>
      <c r="L17" s="148">
        <f>IF(VLOOKUP($C17,'Tabela de Códigos e Valores'!$A:$F,6,FALSE)*6%&gt;=VLOOKUP('Relatório Custo'!$A17,'Indicadores Financeiros'!$A$111:$I$138,9,FALSE)*'Relatório Custo'!G17,0,VLOOKUP('Relatório Custo'!$A17,'Indicadores Financeiros'!$A$111:$I$138,9,FALSE)*'Relatório Custo'!G17-VLOOKUP($C17,'Tabela de Códigos e Valores'!$A:$F,6,FALSE)*6%)</f>
        <v>0</v>
      </c>
      <c r="M17" s="148">
        <f>VLOOKUP($C17,'Tabela de Códigos e Valores'!$A:$ZU,23,FALSE)+VLOOKUP($C17,'Tabela de Códigos e Valores'!$A:$ZU,24,FALSE)</f>
        <v>0</v>
      </c>
      <c r="N17" s="23">
        <f t="shared" si="5"/>
        <v>0</v>
      </c>
      <c r="O17" s="149">
        <f>VLOOKUP($A17,'Indicadores Financeiros'!$A$111:$J$138,8,FALSE)</f>
        <v>2.0400000000000001E-2</v>
      </c>
      <c r="P17" s="23">
        <f t="shared" si="6"/>
        <v>0</v>
      </c>
      <c r="Q17" s="31">
        <f t="shared" si="7"/>
        <v>0</v>
      </c>
      <c r="R17" s="187">
        <f>VLOOKUP($A17,'Indicadores Financeiros'!$A$111:$J$138,10)</f>
        <v>1</v>
      </c>
      <c r="S17" s="60">
        <f>P17*IF(F17="Mensal",('Indicadores Financeiros'!$F$14-R17+1),IF(F17="Trimestral",INT(('Indicadores Financeiros'!$F$14-R17+1)/3),INT(('Indicadores Financeiros'!$F$14-R17+1)/12)))*H17</f>
        <v>0</v>
      </c>
      <c r="T17" s="66"/>
      <c r="U17" s="60">
        <f t="shared" si="8"/>
        <v>0</v>
      </c>
      <c r="V17" s="60">
        <f>ROUND('Indicadores Financeiros'!$J$72,4)*$U17</f>
        <v>0</v>
      </c>
      <c r="W17" s="24"/>
      <c r="X17" s="22">
        <f t="shared" si="9"/>
        <v>0</v>
      </c>
      <c r="Y17" s="22">
        <f>ROUND(IF($E17="Posto",ROUND((VLOOKUP($C17,'Tabela de Códigos e Valores'!$A:$W,18,FALSE)/G17+IF(L17=0,0,L17/G17)+(I17*'Indicadores Financeiros'!$J$62)/G17),2)*(1+O17),0),2)</f>
        <v>0</v>
      </c>
      <c r="Z17" s="22">
        <f>IF($E17="Posto",(VLOOKUP($C17,'Tabela de Códigos e Valores'!$A:$W,19,FALSE)*(1+O17)),"")</f>
        <v>0</v>
      </c>
      <c r="AA17" s="55"/>
      <c r="AB17" s="30"/>
      <c r="AC17" s="199"/>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row>
    <row r="18" spans="1:341" s="25" customFormat="1" ht="40.15" customHeight="1" x14ac:dyDescent="0.25">
      <c r="A18" s="20">
        <v>14</v>
      </c>
      <c r="B18" s="21" t="str">
        <f>VLOOKUP($A18,'Indicadores Financeiros'!$A$111:$J$236,2,FALSE)</f>
        <v>EXECUÇÕES FISCAIS DA FAZENDA PÚBLICA</v>
      </c>
      <c r="C18" s="3">
        <v>550648</v>
      </c>
      <c r="D18" s="6" t="str">
        <f>VLOOKUP($C18,'Tabela de Códigos e Valores'!$A:$G,2,FALSE)</f>
        <v>Auxiliar de apoio operacional - Mão de Obra Braçal - 44 horas semanais - segunda a sexta</v>
      </c>
      <c r="E18" s="6" t="str">
        <f>VLOOKUP($C18,'Tabela de Códigos e Valores'!$A:$G,3,FALSE)</f>
        <v>Posto</v>
      </c>
      <c r="F18" s="6" t="str">
        <f>VLOOKUP($C18,'Tabela de Códigos e Valores'!$A:$G,4,FALSE)</f>
        <v>Mensal</v>
      </c>
      <c r="G18" s="6">
        <f>VLOOKUP($C18,'Tabela de Códigos e Valores'!$A:$G,5,FALSE)</f>
        <v>20.75</v>
      </c>
      <c r="H18" s="209">
        <v>5</v>
      </c>
      <c r="I18" s="148">
        <f>VLOOKUP($C18,'Tabela de Códigos e Valores'!$A:$R,8,FALSE)</f>
        <v>0</v>
      </c>
      <c r="J18" s="148">
        <f>(VLOOKUP($C18,'Tabela de Códigos e Valores'!$A:$R,9,FALSE))</f>
        <v>0</v>
      </c>
      <c r="K18" s="148">
        <f>VLOOKUP($C18,'Tabela de Códigos e Valores'!$A:$ZT,21,FALSE)</f>
        <v>0</v>
      </c>
      <c r="L18" s="148">
        <f>IF(VLOOKUP($C18,'Tabela de Códigos e Valores'!$A:$F,6,FALSE)*6%&gt;=VLOOKUP('Relatório Custo'!$A18,'Indicadores Financeiros'!$A$111:$I$138,9,FALSE)*'Relatório Custo'!G18,0,VLOOKUP('Relatório Custo'!$A18,'Indicadores Financeiros'!$A$111:$I$138,9,FALSE)*'Relatório Custo'!G18-VLOOKUP($C18,'Tabela de Códigos e Valores'!$A:$F,6,FALSE)*6%)</f>
        <v>0</v>
      </c>
      <c r="M18" s="148">
        <f>VLOOKUP($C18,'Tabela de Códigos e Valores'!$A:$ZU,23,FALSE)+VLOOKUP($C18,'Tabela de Códigos e Valores'!$A:$ZU,24,FALSE)</f>
        <v>0</v>
      </c>
      <c r="N18" s="23">
        <f t="shared" si="5"/>
        <v>0</v>
      </c>
      <c r="O18" s="149">
        <f>VLOOKUP($A18,'Indicadores Financeiros'!$A$111:$J$138,8,FALSE)</f>
        <v>2.0400000000000001E-2</v>
      </c>
      <c r="P18" s="23">
        <f t="shared" si="6"/>
        <v>0</v>
      </c>
      <c r="Q18" s="31">
        <f t="shared" si="7"/>
        <v>0</v>
      </c>
      <c r="R18" s="187">
        <f>VLOOKUP($A18,'Indicadores Financeiros'!$A$111:$J$138,10)</f>
        <v>1</v>
      </c>
      <c r="S18" s="60">
        <f>P18*IF(F18="Mensal",('Indicadores Financeiros'!$F$14-R18+1),IF(F18="Trimestral",INT(('Indicadores Financeiros'!$F$14-R18+1)/3),INT(('Indicadores Financeiros'!$F$14-R18+1)/12)))*H18</f>
        <v>0</v>
      </c>
      <c r="T18" s="66"/>
      <c r="U18" s="60">
        <f t="shared" si="8"/>
        <v>0</v>
      </c>
      <c r="V18" s="60">
        <f>ROUND('Indicadores Financeiros'!$J$72,4)*$U18</f>
        <v>0</v>
      </c>
      <c r="W18" s="24"/>
      <c r="X18" s="22">
        <f t="shared" si="9"/>
        <v>0</v>
      </c>
      <c r="Y18" s="22">
        <f>ROUND(IF($E18="Posto",ROUND((VLOOKUP($C18,'Tabela de Códigos e Valores'!$A:$W,18,FALSE)/G18+IF(L18=0,0,L18/G18)+(I18*'Indicadores Financeiros'!$J$62)/G18),2)*(1+O18),0),2)</f>
        <v>0</v>
      </c>
      <c r="Z18" s="22">
        <f>IF($E18="Posto",(VLOOKUP($C18,'Tabela de Códigos e Valores'!$A:$W,19,FALSE)*(1+O18)),"")</f>
        <v>0</v>
      </c>
      <c r="AA18" s="55"/>
      <c r="AB18" s="30"/>
      <c r="AC18" s="199"/>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row>
    <row r="19" spans="1:341" s="25" customFormat="1" ht="40.15" customHeight="1" x14ac:dyDescent="0.25">
      <c r="A19" s="20">
        <v>15</v>
      </c>
      <c r="B19" s="21" t="str">
        <f>VLOOKUP($A19,'Indicadores Financeiros'!$A$111:$J$236,2,FALSE)</f>
        <v>PALÁCIO DA JUSTIÇA</v>
      </c>
      <c r="C19" s="3">
        <v>550648</v>
      </c>
      <c r="D19" s="6" t="str">
        <f>VLOOKUP($C19,'Tabela de Códigos e Valores'!$A:$G,2,FALSE)</f>
        <v>Auxiliar de apoio operacional - Mão de Obra Braçal - 44 horas semanais - segunda a sexta</v>
      </c>
      <c r="E19" s="6" t="str">
        <f>VLOOKUP($C19,'Tabela de Códigos e Valores'!$A:$G,3,FALSE)</f>
        <v>Posto</v>
      </c>
      <c r="F19" s="6" t="str">
        <f>VLOOKUP($C19,'Tabela de Códigos e Valores'!$A:$G,4,FALSE)</f>
        <v>Mensal</v>
      </c>
      <c r="G19" s="6">
        <f>VLOOKUP($C19,'Tabela de Códigos e Valores'!$A:$G,5,FALSE)</f>
        <v>20.75</v>
      </c>
      <c r="H19" s="209">
        <v>9</v>
      </c>
      <c r="I19" s="148">
        <f>VLOOKUP($C19,'Tabela de Códigos e Valores'!$A:$R,8,FALSE)</f>
        <v>0</v>
      </c>
      <c r="J19" s="148">
        <f>(VLOOKUP($C19,'Tabela de Códigos e Valores'!$A:$R,9,FALSE))</f>
        <v>0</v>
      </c>
      <c r="K19" s="148">
        <f>VLOOKUP($C19,'Tabela de Códigos e Valores'!$A:$ZT,21,FALSE)</f>
        <v>0</v>
      </c>
      <c r="L19" s="148">
        <f>IF(VLOOKUP($C19,'Tabela de Códigos e Valores'!$A:$F,6,FALSE)*6%&gt;=VLOOKUP('Relatório Custo'!$A19,'Indicadores Financeiros'!$A$111:$I$138,9,FALSE)*'Relatório Custo'!G19,0,VLOOKUP('Relatório Custo'!$A19,'Indicadores Financeiros'!$A$111:$I$138,9,FALSE)*'Relatório Custo'!G19-VLOOKUP($C19,'Tabela de Códigos e Valores'!$A:$F,6,FALSE)*6%)</f>
        <v>0</v>
      </c>
      <c r="M19" s="148">
        <f>VLOOKUP($C19,'Tabela de Códigos e Valores'!$A:$ZU,23,FALSE)+VLOOKUP($C19,'Tabela de Códigos e Valores'!$A:$ZU,24,FALSE)</f>
        <v>0</v>
      </c>
      <c r="N19" s="23">
        <f t="shared" si="5"/>
        <v>0</v>
      </c>
      <c r="O19" s="149">
        <f>VLOOKUP($A19,'Indicadores Financeiros'!$A$111:$J$138,8,FALSE)</f>
        <v>2.0400000000000001E-2</v>
      </c>
      <c r="P19" s="23">
        <f t="shared" si="6"/>
        <v>0</v>
      </c>
      <c r="Q19" s="31">
        <f t="shared" si="7"/>
        <v>0</v>
      </c>
      <c r="R19" s="187">
        <f>VLOOKUP($A19,'Indicadores Financeiros'!$A$111:$J$138,10)</f>
        <v>1</v>
      </c>
      <c r="S19" s="60">
        <f>P19*IF(F19="Mensal",('Indicadores Financeiros'!$F$14-R19+1),IF(F19="Trimestral",INT(('Indicadores Financeiros'!$F$14-R19+1)/3),INT(('Indicadores Financeiros'!$F$14-R19+1)/12)))*H19</f>
        <v>0</v>
      </c>
      <c r="T19" s="66"/>
      <c r="U19" s="60">
        <f t="shared" si="8"/>
        <v>0</v>
      </c>
      <c r="V19" s="60">
        <f>ROUND('Indicadores Financeiros'!$J$72,4)*$U19</f>
        <v>0</v>
      </c>
      <c r="W19" s="24"/>
      <c r="X19" s="22">
        <f t="shared" si="9"/>
        <v>0</v>
      </c>
      <c r="Y19" s="22">
        <f>ROUND(IF($E19="Posto",ROUND((VLOOKUP($C19,'Tabela de Códigos e Valores'!$A:$W,18,FALSE)/G19+IF(L19=0,0,L19/G19)+(I19*'Indicadores Financeiros'!$J$62)/G19),2)*(1+O19),0),2)</f>
        <v>0</v>
      </c>
      <c r="Z19" s="22">
        <f>IF($E19="Posto",(VLOOKUP($C19,'Tabela de Códigos e Valores'!$A:$W,19,FALSE)*(1+O19)),"")</f>
        <v>0</v>
      </c>
      <c r="AA19" s="55"/>
      <c r="AB19" s="30"/>
      <c r="AC19" s="199"/>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row>
    <row r="20" spans="1:341" s="25" customFormat="1" ht="40.15" customHeight="1" x14ac:dyDescent="0.25">
      <c r="A20" s="20">
        <v>16</v>
      </c>
      <c r="B20" s="21" t="str">
        <f>VLOOKUP($A20,'Indicadores Financeiros'!$A$111:$J$236,2,FALSE)</f>
        <v>JOÃO MENDES JUNIOR</v>
      </c>
      <c r="C20" s="3">
        <v>550648</v>
      </c>
      <c r="D20" s="6" t="str">
        <f>VLOOKUP($C20,'Tabela de Códigos e Valores'!$A:$G,2,FALSE)</f>
        <v>Auxiliar de apoio operacional - Mão de Obra Braçal - 44 horas semanais - segunda a sexta</v>
      </c>
      <c r="E20" s="6" t="str">
        <f>VLOOKUP($C20,'Tabela de Códigos e Valores'!$A:$G,3,FALSE)</f>
        <v>Posto</v>
      </c>
      <c r="F20" s="6" t="str">
        <f>VLOOKUP($C20,'Tabela de Códigos e Valores'!$A:$G,4,FALSE)</f>
        <v>Mensal</v>
      </c>
      <c r="G20" s="6">
        <f>VLOOKUP($C20,'Tabela de Códigos e Valores'!$A:$G,5,FALSE)</f>
        <v>20.75</v>
      </c>
      <c r="H20" s="209">
        <v>15</v>
      </c>
      <c r="I20" s="148">
        <f>VLOOKUP($C20,'Tabela de Códigos e Valores'!$A:$R,8,FALSE)</f>
        <v>0</v>
      </c>
      <c r="J20" s="148">
        <f>(VLOOKUP($C20,'Tabela de Códigos e Valores'!$A:$R,9,FALSE))</f>
        <v>0</v>
      </c>
      <c r="K20" s="148">
        <f>VLOOKUP($C20,'Tabela de Códigos e Valores'!$A:$ZT,21,FALSE)</f>
        <v>0</v>
      </c>
      <c r="L20" s="148">
        <f>IF(VLOOKUP($C20,'Tabela de Códigos e Valores'!$A:$F,6,FALSE)*6%&gt;=VLOOKUP('Relatório Custo'!$A20,'Indicadores Financeiros'!$A$111:$I$138,9,FALSE)*'Relatório Custo'!G20,0,VLOOKUP('Relatório Custo'!$A20,'Indicadores Financeiros'!$A$111:$I$138,9,FALSE)*'Relatório Custo'!G20-VLOOKUP($C20,'Tabela de Códigos e Valores'!$A:$F,6,FALSE)*6%)</f>
        <v>0</v>
      </c>
      <c r="M20" s="148">
        <f>VLOOKUP($C20,'Tabela de Códigos e Valores'!$A:$ZU,23,FALSE)+VLOOKUP($C20,'Tabela de Códigos e Valores'!$A:$ZU,24,FALSE)</f>
        <v>0</v>
      </c>
      <c r="N20" s="23">
        <f t="shared" si="5"/>
        <v>0</v>
      </c>
      <c r="O20" s="149">
        <f>VLOOKUP($A20,'Indicadores Financeiros'!$A$111:$J$138,8,FALSE)</f>
        <v>2.0400000000000001E-2</v>
      </c>
      <c r="P20" s="23">
        <f t="shared" si="6"/>
        <v>0</v>
      </c>
      <c r="Q20" s="31">
        <f t="shared" si="7"/>
        <v>0</v>
      </c>
      <c r="R20" s="187">
        <f>VLOOKUP($A20,'Indicadores Financeiros'!$A$111:$J$138,10)</f>
        <v>1</v>
      </c>
      <c r="S20" s="60">
        <f>P20*IF(F20="Mensal",('Indicadores Financeiros'!$F$14-R20+1),IF(F20="Trimestral",INT(('Indicadores Financeiros'!$F$14-R20+1)/3),INT(('Indicadores Financeiros'!$F$14-R20+1)/12)))*H20</f>
        <v>0</v>
      </c>
      <c r="T20" s="66"/>
      <c r="U20" s="60">
        <f t="shared" si="8"/>
        <v>0</v>
      </c>
      <c r="V20" s="60">
        <f>ROUND('Indicadores Financeiros'!$J$72,4)*$U20</f>
        <v>0</v>
      </c>
      <c r="W20" s="24"/>
      <c r="X20" s="22">
        <f t="shared" si="9"/>
        <v>0</v>
      </c>
      <c r="Y20" s="22">
        <f>ROUND(IF($E20="Posto",ROUND((VLOOKUP($C20,'Tabela de Códigos e Valores'!$A:$W,18,FALSE)/G20+IF(L20=0,0,L20/G20)+(I20*'Indicadores Financeiros'!$J$62)/G20),2)*(1+O20),0),2)</f>
        <v>0</v>
      </c>
      <c r="Z20" s="22">
        <f>IF($E20="Posto",(VLOOKUP($C20,'Tabela de Códigos e Valores'!$A:$W,19,FALSE)*(1+O20)),"")</f>
        <v>0</v>
      </c>
      <c r="AA20" s="55"/>
      <c r="AB20" s="30"/>
      <c r="AC20" s="199"/>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row>
    <row r="21" spans="1:341" s="25" customFormat="1" ht="40.15" customHeight="1" x14ac:dyDescent="0.25">
      <c r="A21" s="20">
        <v>17</v>
      </c>
      <c r="B21" s="21" t="str">
        <f>VLOOKUP($A21,'Indicadores Financeiros'!$A$111:$J$236,2,FALSE)</f>
        <v>COMP. JUD. MIN. MÁRIO GUIMARÃES</v>
      </c>
      <c r="C21" s="3">
        <v>550648</v>
      </c>
      <c r="D21" s="6" t="str">
        <f>VLOOKUP($C21,'Tabela de Códigos e Valores'!$A:$G,2,FALSE)</f>
        <v>Auxiliar de apoio operacional - Mão de Obra Braçal - 44 horas semanais - segunda a sexta</v>
      </c>
      <c r="E21" s="6" t="str">
        <f>VLOOKUP($C21,'Tabela de Códigos e Valores'!$A:$G,3,FALSE)</f>
        <v>Posto</v>
      </c>
      <c r="F21" s="6" t="str">
        <f>VLOOKUP($C21,'Tabela de Códigos e Valores'!$A:$G,4,FALSE)</f>
        <v>Mensal</v>
      </c>
      <c r="G21" s="6">
        <f>VLOOKUP($C21,'Tabela de Códigos e Valores'!$A:$G,5,FALSE)</f>
        <v>20.75</v>
      </c>
      <c r="H21" s="209">
        <v>8</v>
      </c>
      <c r="I21" s="148">
        <f>VLOOKUP($C21,'Tabela de Códigos e Valores'!$A:$R,8,FALSE)</f>
        <v>0</v>
      </c>
      <c r="J21" s="148">
        <f>(VLOOKUP($C21,'Tabela de Códigos e Valores'!$A:$R,9,FALSE))</f>
        <v>0</v>
      </c>
      <c r="K21" s="148">
        <f>VLOOKUP($C21,'Tabela de Códigos e Valores'!$A:$ZT,21,FALSE)</f>
        <v>0</v>
      </c>
      <c r="L21" s="148">
        <f>IF(VLOOKUP($C21,'Tabela de Códigos e Valores'!$A:$F,6,FALSE)*6%&gt;=VLOOKUP('Relatório Custo'!$A21,'Indicadores Financeiros'!$A$111:$I$138,9,FALSE)*'Relatório Custo'!G21,0,VLOOKUP('Relatório Custo'!$A21,'Indicadores Financeiros'!$A$111:$I$138,9,FALSE)*'Relatório Custo'!G21-VLOOKUP($C21,'Tabela de Códigos e Valores'!$A:$F,6,FALSE)*6%)</f>
        <v>0</v>
      </c>
      <c r="M21" s="148">
        <f>VLOOKUP($C21,'Tabela de Códigos e Valores'!$A:$ZU,23,FALSE)+VLOOKUP($C21,'Tabela de Códigos e Valores'!$A:$ZU,24,FALSE)</f>
        <v>0</v>
      </c>
      <c r="N21" s="23">
        <f t="shared" si="5"/>
        <v>0</v>
      </c>
      <c r="O21" s="149">
        <f>VLOOKUP($A21,'Indicadores Financeiros'!$A$111:$J$138,8,FALSE)</f>
        <v>2.0400000000000001E-2</v>
      </c>
      <c r="P21" s="23">
        <f t="shared" si="6"/>
        <v>0</v>
      </c>
      <c r="Q21" s="31">
        <f t="shared" si="7"/>
        <v>0</v>
      </c>
      <c r="R21" s="187">
        <f>VLOOKUP($A21,'Indicadores Financeiros'!$A$111:$J$138,10)</f>
        <v>1</v>
      </c>
      <c r="S21" s="60">
        <f>P21*IF(F21="Mensal",('Indicadores Financeiros'!$F$14-R21+1),IF(F21="Trimestral",INT(('Indicadores Financeiros'!$F$14-R21+1)/3),INT(('Indicadores Financeiros'!$F$14-R21+1)/12)))*H21</f>
        <v>0</v>
      </c>
      <c r="T21" s="66"/>
      <c r="U21" s="60">
        <f t="shared" si="8"/>
        <v>0</v>
      </c>
      <c r="V21" s="60">
        <f>ROUND('Indicadores Financeiros'!$J$72,4)*$U21</f>
        <v>0</v>
      </c>
      <c r="W21" s="24"/>
      <c r="X21" s="22">
        <f t="shared" si="9"/>
        <v>0</v>
      </c>
      <c r="Y21" s="22">
        <f>ROUND(IF($E21="Posto",ROUND((VLOOKUP($C21,'Tabela de Códigos e Valores'!$A:$W,18,FALSE)/G21+IF(L21=0,0,L21/G21)+(I21*'Indicadores Financeiros'!$J$62)/G21),2)*(1+O21),0),2)</f>
        <v>0</v>
      </c>
      <c r="Z21" s="22">
        <f>IF($E21="Posto",(VLOOKUP($C21,'Tabela de Códigos e Valores'!$A:$W,19,FALSE)*(1+O21)),"")</f>
        <v>0</v>
      </c>
      <c r="AA21" s="55"/>
      <c r="AB21" s="30"/>
      <c r="AC21" s="199"/>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row>
    <row r="22" spans="1:341" s="25" customFormat="1" ht="40.15" customHeight="1" x14ac:dyDescent="0.25">
      <c r="A22" s="20">
        <v>18</v>
      </c>
      <c r="B22" s="21" t="str">
        <f>VLOOKUP($A22,'Indicadores Financeiros'!$A$111:$J$236,2,FALSE)</f>
        <v>HELY LOPES MEIRELLES</v>
      </c>
      <c r="C22" s="3">
        <v>550648</v>
      </c>
      <c r="D22" s="6" t="str">
        <f>VLOOKUP($C22,'Tabela de Códigos e Valores'!$A:$G,2,FALSE)</f>
        <v>Auxiliar de apoio operacional - Mão de Obra Braçal - 44 horas semanais - segunda a sexta</v>
      </c>
      <c r="E22" s="6" t="str">
        <f>VLOOKUP($C22,'Tabela de Códigos e Valores'!$A:$G,3,FALSE)</f>
        <v>Posto</v>
      </c>
      <c r="F22" s="6" t="str">
        <f>VLOOKUP($C22,'Tabela de Códigos e Valores'!$A:$G,4,FALSE)</f>
        <v>Mensal</v>
      </c>
      <c r="G22" s="6">
        <f>VLOOKUP($C22,'Tabela de Códigos e Valores'!$A:$G,5,FALSE)</f>
        <v>20.75</v>
      </c>
      <c r="H22" s="209">
        <v>5</v>
      </c>
      <c r="I22" s="148">
        <f>VLOOKUP($C22,'Tabela de Códigos e Valores'!$A:$R,8,FALSE)</f>
        <v>0</v>
      </c>
      <c r="J22" s="148">
        <f>(VLOOKUP($C22,'Tabela de Códigos e Valores'!$A:$R,9,FALSE))</f>
        <v>0</v>
      </c>
      <c r="K22" s="148">
        <f>VLOOKUP($C22,'Tabela de Códigos e Valores'!$A:$ZT,21,FALSE)</f>
        <v>0</v>
      </c>
      <c r="L22" s="148">
        <f>IF(VLOOKUP($C22,'Tabela de Códigos e Valores'!$A:$F,6,FALSE)*6%&gt;=VLOOKUP('Relatório Custo'!$A22,'Indicadores Financeiros'!$A$111:$I$138,9,FALSE)*'Relatório Custo'!G22,0,VLOOKUP('Relatório Custo'!$A22,'Indicadores Financeiros'!$A$111:$I$138,9,FALSE)*'Relatório Custo'!G22-VLOOKUP($C22,'Tabela de Códigos e Valores'!$A:$F,6,FALSE)*6%)</f>
        <v>0</v>
      </c>
      <c r="M22" s="148">
        <f>VLOOKUP($C22,'Tabela de Códigos e Valores'!$A:$ZU,23,FALSE)+VLOOKUP($C22,'Tabela de Códigos e Valores'!$A:$ZU,24,FALSE)</f>
        <v>0</v>
      </c>
      <c r="N22" s="23">
        <f t="shared" si="5"/>
        <v>0</v>
      </c>
      <c r="O22" s="149">
        <f>VLOOKUP($A22,'Indicadores Financeiros'!$A$111:$J$138,8,FALSE)</f>
        <v>2.0400000000000001E-2</v>
      </c>
      <c r="P22" s="23">
        <f t="shared" si="6"/>
        <v>0</v>
      </c>
      <c r="Q22" s="31">
        <f t="shared" si="7"/>
        <v>0</v>
      </c>
      <c r="R22" s="187">
        <f>VLOOKUP($A22,'Indicadores Financeiros'!$A$111:$J$138,10)</f>
        <v>1</v>
      </c>
      <c r="S22" s="60">
        <f>P22*IF(F22="Mensal",('Indicadores Financeiros'!$F$14-R22+1),IF(F22="Trimestral",INT(('Indicadores Financeiros'!$F$14-R22+1)/3),INT(('Indicadores Financeiros'!$F$14-R22+1)/12)))*H22</f>
        <v>0</v>
      </c>
      <c r="T22" s="66"/>
      <c r="U22" s="60">
        <f t="shared" si="8"/>
        <v>0</v>
      </c>
      <c r="V22" s="60">
        <f>ROUND('Indicadores Financeiros'!$J$72,4)*$U22</f>
        <v>0</v>
      </c>
      <c r="W22" s="24"/>
      <c r="X22" s="22">
        <f t="shared" si="9"/>
        <v>0</v>
      </c>
      <c r="Y22" s="22">
        <f>ROUND(IF($E22="Posto",ROUND((VLOOKUP($C22,'Tabela de Códigos e Valores'!$A:$W,18,FALSE)/G22+IF(L22=0,0,L22/G22)+(I22*'Indicadores Financeiros'!$J$62)/G22),2)*(1+O22),0),2)</f>
        <v>0</v>
      </c>
      <c r="Z22" s="22">
        <f>IF($E22="Posto",(VLOOKUP($C22,'Tabela de Códigos e Valores'!$A:$W,19,FALSE)*(1+O22)),"")</f>
        <v>0</v>
      </c>
      <c r="AA22" s="55"/>
      <c r="AB22" s="30"/>
      <c r="AC22" s="199"/>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row>
    <row r="23" spans="1:341" s="25" customFormat="1" ht="40.15" customHeight="1" x14ac:dyDescent="0.25">
      <c r="A23" s="20">
        <v>19</v>
      </c>
      <c r="B23" s="21" t="str">
        <f>VLOOKUP($A23,'Indicadores Financeiros'!$A$111:$J$236,2,FALSE)</f>
        <v>PÁTIO DO COLÉGIO</v>
      </c>
      <c r="C23" s="3">
        <v>550648</v>
      </c>
      <c r="D23" s="6" t="str">
        <f>VLOOKUP($C23,'Tabela de Códigos e Valores'!$A:$G,2,FALSE)</f>
        <v>Auxiliar de apoio operacional - Mão de Obra Braçal - 44 horas semanais - segunda a sexta</v>
      </c>
      <c r="E23" s="6" t="str">
        <f>VLOOKUP($C23,'Tabela de Códigos e Valores'!$A:$G,3,FALSE)</f>
        <v>Posto</v>
      </c>
      <c r="F23" s="6" t="str">
        <f>VLOOKUP($C23,'Tabela de Códigos e Valores'!$A:$G,4,FALSE)</f>
        <v>Mensal</v>
      </c>
      <c r="G23" s="6">
        <f>VLOOKUP($C23,'Tabela de Códigos e Valores'!$A:$G,5,FALSE)</f>
        <v>20.75</v>
      </c>
      <c r="H23" s="209">
        <v>4</v>
      </c>
      <c r="I23" s="148">
        <f>VLOOKUP($C23,'Tabela de Códigos e Valores'!$A:$R,8,FALSE)</f>
        <v>0</v>
      </c>
      <c r="J23" s="148">
        <f>(VLOOKUP($C23,'Tabela de Códigos e Valores'!$A:$R,9,FALSE))</f>
        <v>0</v>
      </c>
      <c r="K23" s="148">
        <f>VLOOKUP($C23,'Tabela de Códigos e Valores'!$A:$ZT,21,FALSE)</f>
        <v>0</v>
      </c>
      <c r="L23" s="148">
        <f>IF(VLOOKUP($C23,'Tabela de Códigos e Valores'!$A:$F,6,FALSE)*6%&gt;=VLOOKUP('Relatório Custo'!$A23,'Indicadores Financeiros'!$A$111:$I$138,9,FALSE)*'Relatório Custo'!G23,0,VLOOKUP('Relatório Custo'!$A23,'Indicadores Financeiros'!$A$111:$I$138,9,FALSE)*'Relatório Custo'!G23-VLOOKUP($C23,'Tabela de Códigos e Valores'!$A:$F,6,FALSE)*6%)</f>
        <v>0</v>
      </c>
      <c r="M23" s="148">
        <f>VLOOKUP($C23,'Tabela de Códigos e Valores'!$A:$ZU,23,FALSE)+VLOOKUP($C23,'Tabela de Códigos e Valores'!$A:$ZU,24,FALSE)</f>
        <v>0</v>
      </c>
      <c r="N23" s="23">
        <f t="shared" si="5"/>
        <v>0</v>
      </c>
      <c r="O23" s="149">
        <f>VLOOKUP($A23,'Indicadores Financeiros'!$A$111:$J$138,8,FALSE)</f>
        <v>2.0400000000000001E-2</v>
      </c>
      <c r="P23" s="23">
        <f t="shared" si="6"/>
        <v>0</v>
      </c>
      <c r="Q23" s="31">
        <f t="shared" si="7"/>
        <v>0</v>
      </c>
      <c r="R23" s="187">
        <f>VLOOKUP($A23,'Indicadores Financeiros'!$A$111:$J$138,10)</f>
        <v>1</v>
      </c>
      <c r="S23" s="60">
        <f>P23*IF(F23="Mensal",('Indicadores Financeiros'!$F$14-R23+1),IF(F23="Trimestral",INT(('Indicadores Financeiros'!$F$14-R23+1)/3),INT(('Indicadores Financeiros'!$F$14-R23+1)/12)))*H23</f>
        <v>0</v>
      </c>
      <c r="T23" s="66"/>
      <c r="U23" s="60">
        <f t="shared" si="8"/>
        <v>0</v>
      </c>
      <c r="V23" s="60">
        <f>ROUND('Indicadores Financeiros'!$J$72,4)*$U23</f>
        <v>0</v>
      </c>
      <c r="W23" s="24"/>
      <c r="X23" s="22">
        <f t="shared" si="9"/>
        <v>0</v>
      </c>
      <c r="Y23" s="22">
        <f>ROUND(IF($E23="Posto",ROUND((VLOOKUP($C23,'Tabela de Códigos e Valores'!$A:$W,18,FALSE)/G23+IF(L23=0,0,L23/G23)+(I23*'Indicadores Financeiros'!$J$62)/G23),2)*(1+O23),0),2)</f>
        <v>0</v>
      </c>
      <c r="Z23" s="22">
        <f>IF($E23="Posto",(VLOOKUP($C23,'Tabela de Códigos e Valores'!$A:$W,19,FALSE)*(1+O23)),"")</f>
        <v>0</v>
      </c>
      <c r="AA23" s="55"/>
      <c r="AB23" s="30"/>
      <c r="AC23" s="199"/>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row>
    <row r="24" spans="1:341" s="25" customFormat="1" ht="40.15" customHeight="1" x14ac:dyDescent="0.25">
      <c r="A24" s="20">
        <v>20</v>
      </c>
      <c r="B24" s="21" t="str">
        <f>VLOOKUP($A24,'Indicadores Financeiros'!$A$111:$J$236,2,FALSE)</f>
        <v>CENTRO ADM. CONSOLAÇÃO</v>
      </c>
      <c r="C24" s="3">
        <v>550648</v>
      </c>
      <c r="D24" s="6" t="str">
        <f>VLOOKUP($C24,'Tabela de Códigos e Valores'!$A:$G,2,FALSE)</f>
        <v>Auxiliar de apoio operacional - Mão de Obra Braçal - 44 horas semanais - segunda a sexta</v>
      </c>
      <c r="E24" s="6" t="str">
        <f>VLOOKUP($C24,'Tabela de Códigos e Valores'!$A:$G,3,FALSE)</f>
        <v>Posto</v>
      </c>
      <c r="F24" s="6" t="str">
        <f>VLOOKUP($C24,'Tabela de Códigos e Valores'!$A:$G,4,FALSE)</f>
        <v>Mensal</v>
      </c>
      <c r="G24" s="6">
        <f>VLOOKUP($C24,'Tabela de Códigos e Valores'!$A:$G,5,FALSE)</f>
        <v>20.75</v>
      </c>
      <c r="H24" s="209">
        <v>4</v>
      </c>
      <c r="I24" s="148">
        <f>VLOOKUP($C24,'Tabela de Códigos e Valores'!$A:$R,8,FALSE)</f>
        <v>0</v>
      </c>
      <c r="J24" s="148">
        <f>(VLOOKUP($C24,'Tabela de Códigos e Valores'!$A:$R,9,FALSE))</f>
        <v>0</v>
      </c>
      <c r="K24" s="148">
        <f>VLOOKUP($C24,'Tabela de Códigos e Valores'!$A:$ZT,21,FALSE)</f>
        <v>0</v>
      </c>
      <c r="L24" s="148">
        <f>IF(VLOOKUP($C24,'Tabela de Códigos e Valores'!$A:$F,6,FALSE)*6%&gt;=VLOOKUP('Relatório Custo'!$A24,'Indicadores Financeiros'!$A$111:$I$138,9,FALSE)*'Relatório Custo'!G24,0,VLOOKUP('Relatório Custo'!$A24,'Indicadores Financeiros'!$A$111:$I$138,9,FALSE)*'Relatório Custo'!G24-VLOOKUP($C24,'Tabela de Códigos e Valores'!$A:$F,6,FALSE)*6%)</f>
        <v>0</v>
      </c>
      <c r="M24" s="148">
        <f>VLOOKUP($C24,'Tabela de Códigos e Valores'!$A:$ZU,23,FALSE)+VLOOKUP($C24,'Tabela de Códigos e Valores'!$A:$ZU,24,FALSE)</f>
        <v>0</v>
      </c>
      <c r="N24" s="23">
        <f t="shared" si="5"/>
        <v>0</v>
      </c>
      <c r="O24" s="149">
        <f>VLOOKUP($A24,'Indicadores Financeiros'!$A$111:$J$138,8,FALSE)</f>
        <v>2.0400000000000001E-2</v>
      </c>
      <c r="P24" s="23">
        <f t="shared" si="6"/>
        <v>0</v>
      </c>
      <c r="Q24" s="31">
        <f t="shared" si="7"/>
        <v>0</v>
      </c>
      <c r="R24" s="187">
        <f>VLOOKUP($A24,'Indicadores Financeiros'!$A$111:$J$138,10)</f>
        <v>1</v>
      </c>
      <c r="S24" s="60">
        <f>P24*IF(F24="Mensal",('Indicadores Financeiros'!$F$14-R24+1),IF(F24="Trimestral",INT(('Indicadores Financeiros'!$F$14-R24+1)/3),INT(('Indicadores Financeiros'!$F$14-R24+1)/12)))*H24</f>
        <v>0</v>
      </c>
      <c r="T24" s="66"/>
      <c r="U24" s="60">
        <f t="shared" si="8"/>
        <v>0</v>
      </c>
      <c r="V24" s="60">
        <f>ROUND('Indicadores Financeiros'!$J$72,4)*$U24</f>
        <v>0</v>
      </c>
      <c r="W24" s="24"/>
      <c r="X24" s="22">
        <f t="shared" si="9"/>
        <v>0</v>
      </c>
      <c r="Y24" s="22">
        <f>ROUND(IF($E24="Posto",ROUND((VLOOKUP($C24,'Tabela de Códigos e Valores'!$A:$W,18,FALSE)/G24+IF(L24=0,0,L24/G24)+(I24*'Indicadores Financeiros'!$J$62)/G24),2)*(1+O24),0),2)</f>
        <v>0</v>
      </c>
      <c r="Z24" s="22">
        <f>IF($E24="Posto",(VLOOKUP($C24,'Tabela de Códigos e Valores'!$A:$W,19,FALSE)*(1+O24)),"")</f>
        <v>0</v>
      </c>
      <c r="AA24" s="55"/>
      <c r="AB24" s="30"/>
      <c r="AC24" s="199"/>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row>
    <row r="25" spans="1:341" s="25" customFormat="1" ht="40.15" customHeight="1" x14ac:dyDescent="0.25">
      <c r="A25" s="20">
        <v>21</v>
      </c>
      <c r="B25" s="21" t="str">
        <f>VLOOKUP($A25,'Indicadores Financeiros'!$A$111:$J$236,2,FALSE)</f>
        <v>PRÉDIO ADM. MELO PEIXOTO - ADM</v>
      </c>
      <c r="C25" s="3">
        <v>550648</v>
      </c>
      <c r="D25" s="6" t="str">
        <f>VLOOKUP($C25,'Tabela de Códigos e Valores'!$A:$G,2,FALSE)</f>
        <v>Auxiliar de apoio operacional - Mão de Obra Braçal - 44 horas semanais - segunda a sexta</v>
      </c>
      <c r="E25" s="6" t="str">
        <f>VLOOKUP($C25,'Tabela de Códigos e Valores'!$A:$G,3,FALSE)</f>
        <v>Posto</v>
      </c>
      <c r="F25" s="6" t="str">
        <f>VLOOKUP($C25,'Tabela de Códigos e Valores'!$A:$G,4,FALSE)</f>
        <v>Mensal</v>
      </c>
      <c r="G25" s="6">
        <f>VLOOKUP($C25,'Tabela de Códigos e Valores'!$A:$G,5,FALSE)</f>
        <v>20.75</v>
      </c>
      <c r="H25" s="209">
        <v>3</v>
      </c>
      <c r="I25" s="148">
        <f>VLOOKUP($C25,'Tabela de Códigos e Valores'!$A:$R,8,FALSE)</f>
        <v>0</v>
      </c>
      <c r="J25" s="148">
        <f>(VLOOKUP($C25,'Tabela de Códigos e Valores'!$A:$R,9,FALSE))</f>
        <v>0</v>
      </c>
      <c r="K25" s="148">
        <f>VLOOKUP($C25,'Tabela de Códigos e Valores'!$A:$ZT,21,FALSE)</f>
        <v>0</v>
      </c>
      <c r="L25" s="148">
        <f>IF(VLOOKUP($C25,'Tabela de Códigos e Valores'!$A:$F,6,FALSE)*6%&gt;=VLOOKUP('Relatório Custo'!$A25,'Indicadores Financeiros'!$A$111:$I$138,9,FALSE)*'Relatório Custo'!G25,0,VLOOKUP('Relatório Custo'!$A25,'Indicadores Financeiros'!$A$111:$I$138,9,FALSE)*'Relatório Custo'!G25-VLOOKUP($C25,'Tabela de Códigos e Valores'!$A:$F,6,FALSE)*6%)</f>
        <v>0</v>
      </c>
      <c r="M25" s="148">
        <f>VLOOKUP($C25,'Tabela de Códigos e Valores'!$A:$ZU,23,FALSE)+VLOOKUP($C25,'Tabela de Códigos e Valores'!$A:$ZU,24,FALSE)</f>
        <v>0</v>
      </c>
      <c r="N25" s="23">
        <f t="shared" si="5"/>
        <v>0</v>
      </c>
      <c r="O25" s="149">
        <f>VLOOKUP($A25,'Indicadores Financeiros'!$A$111:$J$138,8,FALSE)</f>
        <v>2.0400000000000001E-2</v>
      </c>
      <c r="P25" s="23">
        <f t="shared" si="6"/>
        <v>0</v>
      </c>
      <c r="Q25" s="31">
        <f t="shared" si="7"/>
        <v>0</v>
      </c>
      <c r="R25" s="187">
        <f>VLOOKUP($A25,'Indicadores Financeiros'!$A$111:$J$138,10)</f>
        <v>1</v>
      </c>
      <c r="S25" s="60">
        <f>P25*IF(F25="Mensal",('Indicadores Financeiros'!$F$14-R25+1),IF(F25="Trimestral",INT(('Indicadores Financeiros'!$F$14-R25+1)/3),INT(('Indicadores Financeiros'!$F$14-R25+1)/12)))*H25</f>
        <v>0</v>
      </c>
      <c r="T25" s="66"/>
      <c r="U25" s="60">
        <f t="shared" si="8"/>
        <v>0</v>
      </c>
      <c r="V25" s="60">
        <f>ROUND('Indicadores Financeiros'!$J$72,4)*$U25</f>
        <v>0</v>
      </c>
      <c r="W25" s="24"/>
      <c r="X25" s="22">
        <f t="shared" si="9"/>
        <v>0</v>
      </c>
      <c r="Y25" s="22">
        <f>ROUND(IF($E25="Posto",ROUND((VLOOKUP($C25,'Tabela de Códigos e Valores'!$A:$W,18,FALSE)/G25+IF(L25=0,0,L25/G25)+(I25*'Indicadores Financeiros'!$J$62)/G25),2)*(1+O25),0),2)</f>
        <v>0</v>
      </c>
      <c r="Z25" s="22">
        <f>IF($E25="Posto",(VLOOKUP($C25,'Tabela de Códigos e Valores'!$A:$W,19,FALSE)*(1+O25)),"")</f>
        <v>0</v>
      </c>
      <c r="AA25" s="55"/>
      <c r="AB25" s="30"/>
      <c r="AC25" s="199"/>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row>
    <row r="26" spans="1:341" s="25" customFormat="1" ht="40.15" customHeight="1" x14ac:dyDescent="0.25">
      <c r="A26" s="20">
        <v>22</v>
      </c>
      <c r="B26" s="21" t="str">
        <f>VLOOKUP($A26,'Indicadores Financeiros'!$A$111:$J$236,2,FALSE)</f>
        <v>RUA DA GLÓRIA</v>
      </c>
      <c r="C26" s="3">
        <v>550648</v>
      </c>
      <c r="D26" s="6" t="str">
        <f>VLOOKUP($C26,'Tabela de Códigos e Valores'!$A:$G,2,FALSE)</f>
        <v>Auxiliar de apoio operacional - Mão de Obra Braçal - 44 horas semanais - segunda a sexta</v>
      </c>
      <c r="E26" s="6" t="str">
        <f>VLOOKUP($C26,'Tabela de Códigos e Valores'!$A:$G,3,FALSE)</f>
        <v>Posto</v>
      </c>
      <c r="F26" s="6" t="str">
        <f>VLOOKUP($C26,'Tabela de Códigos e Valores'!$A:$G,4,FALSE)</f>
        <v>Mensal</v>
      </c>
      <c r="G26" s="6">
        <f>VLOOKUP($C26,'Tabela de Códigos e Valores'!$A:$G,5,FALSE)</f>
        <v>20.75</v>
      </c>
      <c r="H26" s="209">
        <v>2</v>
      </c>
      <c r="I26" s="148">
        <f>VLOOKUP($C26,'Tabela de Códigos e Valores'!$A:$R,8,FALSE)</f>
        <v>0</v>
      </c>
      <c r="J26" s="148">
        <f>(VLOOKUP($C26,'Tabela de Códigos e Valores'!$A:$R,9,FALSE))</f>
        <v>0</v>
      </c>
      <c r="K26" s="148">
        <f>VLOOKUP($C26,'Tabela de Códigos e Valores'!$A:$ZT,21,FALSE)</f>
        <v>0</v>
      </c>
      <c r="L26" s="148">
        <f>IF(VLOOKUP($C26,'Tabela de Códigos e Valores'!$A:$F,6,FALSE)*6%&gt;=VLOOKUP('Relatório Custo'!$A26,'Indicadores Financeiros'!$A$111:$I$138,9,FALSE)*'Relatório Custo'!G26,0,VLOOKUP('Relatório Custo'!$A26,'Indicadores Financeiros'!$A$111:$I$138,9,FALSE)*'Relatório Custo'!G26-VLOOKUP($C26,'Tabela de Códigos e Valores'!$A:$F,6,FALSE)*6%)</f>
        <v>0</v>
      </c>
      <c r="M26" s="148">
        <f>VLOOKUP($C26,'Tabela de Códigos e Valores'!$A:$ZU,23,FALSE)+VLOOKUP($C26,'Tabela de Códigos e Valores'!$A:$ZU,24,FALSE)</f>
        <v>0</v>
      </c>
      <c r="N26" s="23">
        <f t="shared" si="5"/>
        <v>0</v>
      </c>
      <c r="O26" s="149">
        <f>VLOOKUP($A26,'Indicadores Financeiros'!$A$111:$J$138,8,FALSE)</f>
        <v>2.0400000000000001E-2</v>
      </c>
      <c r="P26" s="23">
        <f t="shared" si="6"/>
        <v>0</v>
      </c>
      <c r="Q26" s="31">
        <f t="shared" si="7"/>
        <v>0</v>
      </c>
      <c r="R26" s="187">
        <f>VLOOKUP($A26,'Indicadores Financeiros'!$A$111:$J$138,10)</f>
        <v>1</v>
      </c>
      <c r="S26" s="60">
        <f>P26*IF(F26="Mensal",('Indicadores Financeiros'!$F$14-R26+1),IF(F26="Trimestral",INT(('Indicadores Financeiros'!$F$14-R26+1)/3),INT(('Indicadores Financeiros'!$F$14-R26+1)/12)))*H26</f>
        <v>0</v>
      </c>
      <c r="T26" s="66"/>
      <c r="U26" s="60">
        <f t="shared" si="8"/>
        <v>0</v>
      </c>
      <c r="V26" s="60">
        <f>ROUND('Indicadores Financeiros'!$J$72,4)*$U26</f>
        <v>0</v>
      </c>
      <c r="W26" s="24"/>
      <c r="X26" s="22">
        <f t="shared" si="9"/>
        <v>0</v>
      </c>
      <c r="Y26" s="22">
        <f>ROUND(IF($E26="Posto",ROUND((VLOOKUP($C26,'Tabela de Códigos e Valores'!$A:$W,18,FALSE)/G26+IF(L26=0,0,L26/G26)+(I26*'Indicadores Financeiros'!$J$62)/G26),2)*(1+O26),0),2)</f>
        <v>0</v>
      </c>
      <c r="Z26" s="22">
        <f>IF($E26="Posto",(VLOOKUP($C26,'Tabela de Códigos e Valores'!$A:$W,19,FALSE)*(1+O26)),"")</f>
        <v>0</v>
      </c>
      <c r="AA26" s="55"/>
      <c r="AB26" s="30"/>
      <c r="AC26" s="199"/>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row>
    <row r="27" spans="1:341" s="25" customFormat="1" ht="40.15" customHeight="1" x14ac:dyDescent="0.25">
      <c r="A27" s="20">
        <v>23</v>
      </c>
      <c r="B27" s="21" t="str">
        <f>VLOOKUP($A27,'Indicadores Financeiros'!$A$111:$J$236,2,FALSE)</f>
        <v>PRAÇA DO PATRIARCA</v>
      </c>
      <c r="C27" s="3">
        <v>550648</v>
      </c>
      <c r="D27" s="6" t="str">
        <f>VLOOKUP($C27,'Tabela de Códigos e Valores'!$A:$G,2,FALSE)</f>
        <v>Auxiliar de apoio operacional - Mão de Obra Braçal - 44 horas semanais - segunda a sexta</v>
      </c>
      <c r="E27" s="6" t="str">
        <f>VLOOKUP($C27,'Tabela de Códigos e Valores'!$A:$G,3,FALSE)</f>
        <v>Posto</v>
      </c>
      <c r="F27" s="6" t="str">
        <f>VLOOKUP($C27,'Tabela de Códigos e Valores'!$A:$G,4,FALSE)</f>
        <v>Mensal</v>
      </c>
      <c r="G27" s="6">
        <f>VLOOKUP($C27,'Tabela de Códigos e Valores'!$A:$G,5,FALSE)</f>
        <v>20.75</v>
      </c>
      <c r="H27" s="209">
        <v>3</v>
      </c>
      <c r="I27" s="148">
        <f>VLOOKUP($C27,'Tabela de Códigos e Valores'!$A:$R,8,FALSE)</f>
        <v>0</v>
      </c>
      <c r="J27" s="148">
        <f>(VLOOKUP($C27,'Tabela de Códigos e Valores'!$A:$R,9,FALSE))</f>
        <v>0</v>
      </c>
      <c r="K27" s="148">
        <f>VLOOKUP($C27,'Tabela de Códigos e Valores'!$A:$ZT,21,FALSE)</f>
        <v>0</v>
      </c>
      <c r="L27" s="148">
        <f>IF(VLOOKUP($C27,'Tabela de Códigos e Valores'!$A:$F,6,FALSE)*6%&gt;=VLOOKUP('Relatório Custo'!$A27,'Indicadores Financeiros'!$A$111:$I$138,9,FALSE)*'Relatório Custo'!G27,0,VLOOKUP('Relatório Custo'!$A27,'Indicadores Financeiros'!$A$111:$I$138,9,FALSE)*'Relatório Custo'!G27-VLOOKUP($C27,'Tabela de Códigos e Valores'!$A:$F,6,FALSE)*6%)</f>
        <v>0</v>
      </c>
      <c r="M27" s="148">
        <f>VLOOKUP($C27,'Tabela de Códigos e Valores'!$A:$ZU,23,FALSE)+VLOOKUP($C27,'Tabela de Códigos e Valores'!$A:$ZU,24,FALSE)</f>
        <v>0</v>
      </c>
      <c r="N27" s="23">
        <f t="shared" si="5"/>
        <v>0</v>
      </c>
      <c r="O27" s="149">
        <f>VLOOKUP($A27,'Indicadores Financeiros'!$A$111:$J$138,8,FALSE)</f>
        <v>2.0400000000000001E-2</v>
      </c>
      <c r="P27" s="23">
        <f t="shared" si="6"/>
        <v>0</v>
      </c>
      <c r="Q27" s="31">
        <f t="shared" si="7"/>
        <v>0</v>
      </c>
      <c r="R27" s="187">
        <f>VLOOKUP($A27,'Indicadores Financeiros'!$A$111:$J$138,10)</f>
        <v>1</v>
      </c>
      <c r="S27" s="60">
        <f>P27*IF(F27="Mensal",('Indicadores Financeiros'!$F$14-R27+1),IF(F27="Trimestral",INT(('Indicadores Financeiros'!$F$14-R27+1)/3),INT(('Indicadores Financeiros'!$F$14-R27+1)/12)))*H27</f>
        <v>0</v>
      </c>
      <c r="T27" s="66"/>
      <c r="U27" s="60">
        <f t="shared" si="8"/>
        <v>0</v>
      </c>
      <c r="V27" s="60">
        <f>ROUND('Indicadores Financeiros'!$J$72,4)*$U27</f>
        <v>0</v>
      </c>
      <c r="W27" s="24"/>
      <c r="X27" s="22">
        <f t="shared" si="9"/>
        <v>0</v>
      </c>
      <c r="Y27" s="22">
        <f>ROUND(IF($E27="Posto",ROUND((VLOOKUP($C27,'Tabela de Códigos e Valores'!$A:$W,18,FALSE)/G27+IF(L27=0,0,L27/G27)+(I27*'Indicadores Financeiros'!$J$62)/G27),2)*(1+O27),0),2)</f>
        <v>0</v>
      </c>
      <c r="Z27" s="22">
        <f>IF($E27="Posto",(VLOOKUP($C27,'Tabela de Códigos e Valores'!$A:$W,19,FALSE)*(1+O27)),"")</f>
        <v>0</v>
      </c>
      <c r="AA27" s="55"/>
      <c r="AB27" s="30"/>
      <c r="AC27" s="199"/>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row>
    <row r="28" spans="1:341" s="25" customFormat="1" ht="40.15" customHeight="1" x14ac:dyDescent="0.25">
      <c r="A28" s="20">
        <v>24</v>
      </c>
      <c r="B28" s="21" t="str">
        <f>VLOOKUP($A28,'Indicadores Financeiros'!$A$111:$J$236,2,FALSE)</f>
        <v>GADE MMDC</v>
      </c>
      <c r="C28" s="3">
        <v>550648</v>
      </c>
      <c r="D28" s="6" t="str">
        <f>VLOOKUP($C28,'Tabela de Códigos e Valores'!$A:$G,2,FALSE)</f>
        <v>Auxiliar de apoio operacional - Mão de Obra Braçal - 44 horas semanais - segunda a sexta</v>
      </c>
      <c r="E28" s="6" t="str">
        <f>VLOOKUP($C28,'Tabela de Códigos e Valores'!$A:$G,3,FALSE)</f>
        <v>Posto</v>
      </c>
      <c r="F28" s="6" t="str">
        <f>VLOOKUP($C28,'Tabela de Códigos e Valores'!$A:$G,4,FALSE)</f>
        <v>Mensal</v>
      </c>
      <c r="G28" s="6">
        <f>VLOOKUP($C28,'Tabela de Códigos e Valores'!$A:$G,5,FALSE)</f>
        <v>20.75</v>
      </c>
      <c r="H28" s="209">
        <v>5</v>
      </c>
      <c r="I28" s="148">
        <f>VLOOKUP($C28,'Tabela de Códigos e Valores'!$A:$R,8,FALSE)</f>
        <v>0</v>
      </c>
      <c r="J28" s="148">
        <f>(VLOOKUP($C28,'Tabela de Códigos e Valores'!$A:$R,9,FALSE))</f>
        <v>0</v>
      </c>
      <c r="K28" s="148">
        <f>VLOOKUP($C28,'Tabela de Códigos e Valores'!$A:$ZT,21,FALSE)</f>
        <v>0</v>
      </c>
      <c r="L28" s="148">
        <f>IF(VLOOKUP($C28,'Tabela de Códigos e Valores'!$A:$F,6,FALSE)*6%&gt;=VLOOKUP('Relatório Custo'!$A28,'Indicadores Financeiros'!$A$111:$I$138,9,FALSE)*'Relatório Custo'!G28,0,VLOOKUP('Relatório Custo'!$A28,'Indicadores Financeiros'!$A$111:$I$138,9,FALSE)*'Relatório Custo'!G28-VLOOKUP($C28,'Tabela de Códigos e Valores'!$A:$F,6,FALSE)*6%)</f>
        <v>0</v>
      </c>
      <c r="M28" s="148">
        <f>VLOOKUP($C28,'Tabela de Códigos e Valores'!$A:$ZU,23,FALSE)+VLOOKUP($C28,'Tabela de Códigos e Valores'!$A:$ZU,24,FALSE)</f>
        <v>0</v>
      </c>
      <c r="N28" s="23">
        <f t="shared" si="5"/>
        <v>0</v>
      </c>
      <c r="O28" s="149">
        <f>VLOOKUP($A28,'Indicadores Financeiros'!$A$111:$J$138,8,FALSE)</f>
        <v>2.0400000000000001E-2</v>
      </c>
      <c r="P28" s="23">
        <f t="shared" si="6"/>
        <v>0</v>
      </c>
      <c r="Q28" s="31">
        <f t="shared" si="7"/>
        <v>0</v>
      </c>
      <c r="R28" s="187">
        <f>VLOOKUP($A28,'Indicadores Financeiros'!$A$111:$J$138,10)</f>
        <v>1</v>
      </c>
      <c r="S28" s="60">
        <f>P28*IF(F28="Mensal",('Indicadores Financeiros'!$F$14-R28+1),IF(F28="Trimestral",INT(('Indicadores Financeiros'!$F$14-R28+1)/3),INT(('Indicadores Financeiros'!$F$14-R28+1)/12)))*H28</f>
        <v>0</v>
      </c>
      <c r="T28" s="66"/>
      <c r="U28" s="60">
        <f t="shared" si="8"/>
        <v>0</v>
      </c>
      <c r="V28" s="60">
        <f>ROUND('Indicadores Financeiros'!$J$72,4)*$U28</f>
        <v>0</v>
      </c>
      <c r="W28" s="24"/>
      <c r="X28" s="22">
        <f t="shared" si="9"/>
        <v>0</v>
      </c>
      <c r="Y28" s="22">
        <f>ROUND(IF($E28="Posto",ROUND((VLOOKUP($C28,'Tabela de Códigos e Valores'!$A:$W,18,FALSE)/G28+IF(L28=0,0,L28/G28)+(I28*'Indicadores Financeiros'!$J$62)/G28),2)*(1+O28),0),2)</f>
        <v>0</v>
      </c>
      <c r="Z28" s="22">
        <f>IF($E28="Posto",(VLOOKUP($C28,'Tabela de Códigos e Valores'!$A:$W,19,FALSE)*(1+O28)),"")</f>
        <v>0</v>
      </c>
      <c r="AA28" s="55"/>
      <c r="AB28" s="30"/>
      <c r="AC28" s="199"/>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row>
    <row r="29" spans="1:341" s="25" customFormat="1" ht="40.15" customHeight="1" x14ac:dyDescent="0.25">
      <c r="A29" s="20">
        <v>25</v>
      </c>
      <c r="B29" s="21" t="str">
        <f>VLOOKUP($A29,'Indicadores Financeiros'!$A$111:$J$236,2,FALSE)</f>
        <v>GADE 23 DE MAIO</v>
      </c>
      <c r="C29" s="3">
        <v>550648</v>
      </c>
      <c r="D29" s="6" t="str">
        <f>VLOOKUP($C29,'Tabela de Códigos e Valores'!$A:$G,2,FALSE)</f>
        <v>Auxiliar de apoio operacional - Mão de Obra Braçal - 44 horas semanais - segunda a sexta</v>
      </c>
      <c r="E29" s="6" t="str">
        <f>VLOOKUP($C29,'Tabela de Códigos e Valores'!$A:$G,3,FALSE)</f>
        <v>Posto</v>
      </c>
      <c r="F29" s="6" t="str">
        <f>VLOOKUP($C29,'Tabela de Códigos e Valores'!$A:$G,4,FALSE)</f>
        <v>Mensal</v>
      </c>
      <c r="G29" s="6">
        <f>VLOOKUP($C29,'Tabela de Códigos e Valores'!$A:$G,5,FALSE)</f>
        <v>20.75</v>
      </c>
      <c r="H29" s="209">
        <v>3</v>
      </c>
      <c r="I29" s="148">
        <f>VLOOKUP($C29,'Tabela de Códigos e Valores'!$A:$R,8,FALSE)</f>
        <v>0</v>
      </c>
      <c r="J29" s="148">
        <f>(VLOOKUP($C29,'Tabela de Códigos e Valores'!$A:$R,9,FALSE))</f>
        <v>0</v>
      </c>
      <c r="K29" s="148">
        <f>VLOOKUP($C29,'Tabela de Códigos e Valores'!$A:$ZT,21,FALSE)</f>
        <v>0</v>
      </c>
      <c r="L29" s="148">
        <f>IF(VLOOKUP($C29,'Tabela de Códigos e Valores'!$A:$F,6,FALSE)*6%&gt;=VLOOKUP('Relatório Custo'!$A29,'Indicadores Financeiros'!$A$111:$I$138,9,FALSE)*'Relatório Custo'!G29,0,VLOOKUP('Relatório Custo'!$A29,'Indicadores Financeiros'!$A$111:$I$138,9,FALSE)*'Relatório Custo'!G29-VLOOKUP($C29,'Tabela de Códigos e Valores'!$A:$F,6,FALSE)*6%)</f>
        <v>0</v>
      </c>
      <c r="M29" s="148">
        <f>VLOOKUP($C29,'Tabela de Códigos e Valores'!$A:$ZU,23,FALSE)+VLOOKUP($C29,'Tabela de Códigos e Valores'!$A:$ZU,24,FALSE)</f>
        <v>0</v>
      </c>
      <c r="N29" s="23">
        <f t="shared" si="5"/>
        <v>0</v>
      </c>
      <c r="O29" s="149">
        <f>VLOOKUP($A29,'Indicadores Financeiros'!$A$111:$J$138,8,FALSE)</f>
        <v>2.0400000000000001E-2</v>
      </c>
      <c r="P29" s="23">
        <f t="shared" si="6"/>
        <v>0</v>
      </c>
      <c r="Q29" s="31">
        <f t="shared" si="7"/>
        <v>0</v>
      </c>
      <c r="R29" s="187">
        <f>VLOOKUP($A29,'Indicadores Financeiros'!$A$111:$J$138,10)</f>
        <v>1</v>
      </c>
      <c r="S29" s="60">
        <f>P29*IF(F29="Mensal",('Indicadores Financeiros'!$F$14-R29+1),IF(F29="Trimestral",INT(('Indicadores Financeiros'!$F$14-R29+1)/3),INT(('Indicadores Financeiros'!$F$14-R29+1)/12)))*H29</f>
        <v>0</v>
      </c>
      <c r="T29" s="66"/>
      <c r="U29" s="60">
        <f t="shared" si="8"/>
        <v>0</v>
      </c>
      <c r="V29" s="60">
        <f>ROUND('Indicadores Financeiros'!$J$72,4)*$U29</f>
        <v>0</v>
      </c>
      <c r="W29" s="24"/>
      <c r="X29" s="22">
        <f t="shared" si="9"/>
        <v>0</v>
      </c>
      <c r="Y29" s="22">
        <f>ROUND(IF($E29="Posto",ROUND((VLOOKUP($C29,'Tabela de Códigos e Valores'!$A:$W,18,FALSE)/G29+IF(L29=0,0,L29/G29)+(I29*'Indicadores Financeiros'!$J$62)/G29),2)*(1+O29),0),2)</f>
        <v>0</v>
      </c>
      <c r="Z29" s="22">
        <f>IF($E29="Posto",(VLOOKUP($C29,'Tabela de Códigos e Valores'!$A:$W,19,FALSE)*(1+O29)),"")</f>
        <v>0</v>
      </c>
      <c r="AA29" s="55"/>
      <c r="AB29" s="30"/>
      <c r="AC29" s="199"/>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row>
    <row r="30" spans="1:341" s="25" customFormat="1" ht="40.15" customHeight="1" x14ac:dyDescent="0.25">
      <c r="A30" s="20">
        <v>26</v>
      </c>
      <c r="B30" s="21" t="str">
        <f>VLOOKUP($A30,'Indicadores Financeiros'!$A$111:$J$236,2,FALSE)</f>
        <v>GADE 9 DE JULHO</v>
      </c>
      <c r="C30" s="3">
        <v>550648</v>
      </c>
      <c r="D30" s="6" t="str">
        <f>VLOOKUP($C30,'Tabela de Códigos e Valores'!$A:$G,2,FALSE)</f>
        <v>Auxiliar de apoio operacional - Mão de Obra Braçal - 44 horas semanais - segunda a sexta</v>
      </c>
      <c r="E30" s="6" t="str">
        <f>VLOOKUP($C30,'Tabela de Códigos e Valores'!$A:$G,3,FALSE)</f>
        <v>Posto</v>
      </c>
      <c r="F30" s="6" t="str">
        <f>VLOOKUP($C30,'Tabela de Códigos e Valores'!$A:$G,4,FALSE)</f>
        <v>Mensal</v>
      </c>
      <c r="G30" s="6">
        <f>VLOOKUP($C30,'Tabela de Códigos e Valores'!$A:$G,5,FALSE)</f>
        <v>20.75</v>
      </c>
      <c r="H30" s="209">
        <v>4</v>
      </c>
      <c r="I30" s="148">
        <f>VLOOKUP($C30,'Tabela de Códigos e Valores'!$A:$R,8,FALSE)</f>
        <v>0</v>
      </c>
      <c r="J30" s="148">
        <f>(VLOOKUP($C30,'Tabela de Códigos e Valores'!$A:$R,9,FALSE))</f>
        <v>0</v>
      </c>
      <c r="K30" s="148">
        <f>VLOOKUP($C30,'Tabela de Códigos e Valores'!$A:$ZT,21,FALSE)</f>
        <v>0</v>
      </c>
      <c r="L30" s="148">
        <f>IF(VLOOKUP($C30,'Tabela de Códigos e Valores'!$A:$F,6,FALSE)*6%&gt;=VLOOKUP('Relatório Custo'!$A30,'Indicadores Financeiros'!$A$111:$I$138,9,FALSE)*'Relatório Custo'!G30,0,VLOOKUP('Relatório Custo'!$A30,'Indicadores Financeiros'!$A$111:$I$138,9,FALSE)*'Relatório Custo'!G30-VLOOKUP($C30,'Tabela de Códigos e Valores'!$A:$F,6,FALSE)*6%)</f>
        <v>0</v>
      </c>
      <c r="M30" s="148">
        <f>VLOOKUP($C30,'Tabela de Códigos e Valores'!$A:$ZU,23,FALSE)+VLOOKUP($C30,'Tabela de Códigos e Valores'!$A:$ZU,24,FALSE)</f>
        <v>0</v>
      </c>
      <c r="N30" s="23">
        <f t="shared" si="5"/>
        <v>0</v>
      </c>
      <c r="O30" s="149">
        <f>VLOOKUP($A30,'Indicadores Financeiros'!$A$111:$J$138,8,FALSE)</f>
        <v>2.0400000000000001E-2</v>
      </c>
      <c r="P30" s="23">
        <f t="shared" si="6"/>
        <v>0</v>
      </c>
      <c r="Q30" s="31">
        <f t="shared" si="7"/>
        <v>0</v>
      </c>
      <c r="R30" s="187">
        <f>VLOOKUP($A30,'Indicadores Financeiros'!$A$111:$J$138,10)</f>
        <v>1</v>
      </c>
      <c r="S30" s="60">
        <f>P30*IF(F30="Mensal",('Indicadores Financeiros'!$F$14-R30+1),IF(F30="Trimestral",INT(('Indicadores Financeiros'!$F$14-R30+1)/3),INT(('Indicadores Financeiros'!$F$14-R30+1)/12)))*H30</f>
        <v>0</v>
      </c>
      <c r="T30" s="66"/>
      <c r="U30" s="60">
        <f t="shared" si="8"/>
        <v>0</v>
      </c>
      <c r="V30" s="60">
        <f>ROUND('Indicadores Financeiros'!$J$72,4)*$U30</f>
        <v>0</v>
      </c>
      <c r="W30" s="24"/>
      <c r="X30" s="22">
        <f t="shared" si="9"/>
        <v>0</v>
      </c>
      <c r="Y30" s="22">
        <f>ROUND(IF($E30="Posto",ROUND((VLOOKUP($C30,'Tabela de Códigos e Valores'!$A:$W,18,FALSE)/G30+IF(L30=0,0,L30/G30)+(I30*'Indicadores Financeiros'!$J$62)/G30),2)*(1+O30),0),2)</f>
        <v>0</v>
      </c>
      <c r="Z30" s="22">
        <f>IF($E30="Posto",(VLOOKUP($C30,'Tabela de Códigos e Valores'!$A:$W,19,FALSE)*(1+O30)),"")</f>
        <v>0</v>
      </c>
      <c r="AA30" s="55"/>
      <c r="AB30" s="30"/>
      <c r="AC30" s="199"/>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row>
    <row r="31" spans="1:341" s="25" customFormat="1" ht="40.15" customHeight="1" x14ac:dyDescent="0.25">
      <c r="A31" s="20">
        <v>27</v>
      </c>
      <c r="B31" s="21" t="str">
        <f>VLOOKUP($A31,'Indicadores Financeiros'!$A$111:$J$236,2,FALSE)</f>
        <v>GADE I e II</v>
      </c>
      <c r="C31" s="3">
        <v>550648</v>
      </c>
      <c r="D31" s="6" t="str">
        <f>VLOOKUP($C31,'Tabela de Códigos e Valores'!$A:$G,2,FALSE)</f>
        <v>Auxiliar de apoio operacional - Mão de Obra Braçal - 44 horas semanais - segunda a sexta</v>
      </c>
      <c r="E31" s="6" t="str">
        <f>VLOOKUP($C31,'Tabela de Códigos e Valores'!$A:$G,3,FALSE)</f>
        <v>Posto</v>
      </c>
      <c r="F31" s="6" t="str">
        <f>VLOOKUP($C31,'Tabela de Códigos e Valores'!$A:$G,4,FALSE)</f>
        <v>Mensal</v>
      </c>
      <c r="G31" s="6">
        <f>VLOOKUP($C31,'Tabela de Códigos e Valores'!$A:$G,5,FALSE)</f>
        <v>20.75</v>
      </c>
      <c r="H31" s="209">
        <v>3</v>
      </c>
      <c r="I31" s="148">
        <f>VLOOKUP($C31,'Tabela de Códigos e Valores'!$A:$R,8,FALSE)</f>
        <v>0</v>
      </c>
      <c r="J31" s="148">
        <f>(VLOOKUP($C31,'Tabela de Códigos e Valores'!$A:$R,9,FALSE))</f>
        <v>0</v>
      </c>
      <c r="K31" s="148">
        <f>VLOOKUP($C31,'Tabela de Códigos e Valores'!$A:$ZT,21,FALSE)</f>
        <v>0</v>
      </c>
      <c r="L31" s="148">
        <f>IF(VLOOKUP($C31,'Tabela de Códigos e Valores'!$A:$F,6,FALSE)*6%&gt;=VLOOKUP('Relatório Custo'!$A31,'Indicadores Financeiros'!$A$111:$I$138,9,FALSE)*'Relatório Custo'!G31,0,VLOOKUP('Relatório Custo'!$A31,'Indicadores Financeiros'!$A$111:$I$138,9,FALSE)*'Relatório Custo'!G31-VLOOKUP($C31,'Tabela de Códigos e Valores'!$A:$F,6,FALSE)*6%)</f>
        <v>0</v>
      </c>
      <c r="M31" s="148">
        <f>VLOOKUP($C31,'Tabela de Códigos e Valores'!$A:$ZU,23,FALSE)+VLOOKUP($C31,'Tabela de Códigos e Valores'!$A:$ZU,24,FALSE)</f>
        <v>0</v>
      </c>
      <c r="N31" s="23">
        <f t="shared" si="5"/>
        <v>0</v>
      </c>
      <c r="O31" s="149">
        <f>VLOOKUP($A31,'Indicadores Financeiros'!$A$111:$J$138,8,FALSE)</f>
        <v>2.0400000000000001E-2</v>
      </c>
      <c r="P31" s="23">
        <f t="shared" si="6"/>
        <v>0</v>
      </c>
      <c r="Q31" s="31">
        <f t="shared" si="7"/>
        <v>0</v>
      </c>
      <c r="R31" s="187">
        <f>VLOOKUP($A31,'Indicadores Financeiros'!$A$111:$J$138,10)</f>
        <v>1</v>
      </c>
      <c r="S31" s="60">
        <f>P31*IF(F31="Mensal",('Indicadores Financeiros'!$F$14-R31+1),IF(F31="Trimestral",INT(('Indicadores Financeiros'!$F$14-R31+1)/3),INT(('Indicadores Financeiros'!$F$14-R31+1)/12)))*H31</f>
        <v>0</v>
      </c>
      <c r="T31" s="66"/>
      <c r="U31" s="60">
        <f t="shared" si="8"/>
        <v>0</v>
      </c>
      <c r="V31" s="60">
        <f>ROUND('Indicadores Financeiros'!$J$72,4)*$U31</f>
        <v>0</v>
      </c>
      <c r="W31" s="24"/>
      <c r="X31" s="22">
        <f t="shared" si="9"/>
        <v>0</v>
      </c>
      <c r="Y31" s="22">
        <f>ROUND(IF($E31="Posto",ROUND((VLOOKUP($C31,'Tabela de Códigos e Valores'!$A:$W,18,FALSE)/G31+IF(L31=0,0,L31/G31)+(I31*'Indicadores Financeiros'!$J$62)/G31),2)*(1+O31),0),2)</f>
        <v>0</v>
      </c>
      <c r="Z31" s="22">
        <f>IF($E31="Posto",(VLOOKUP($C31,'Tabela de Códigos e Valores'!$A:$W,19,FALSE)*(1+O31)),"")</f>
        <v>0</v>
      </c>
      <c r="AA31" s="55"/>
      <c r="AB31" s="30"/>
      <c r="AC31" s="199"/>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row>
    <row r="32" spans="1:341" s="25" customFormat="1" ht="40.15" customHeight="1" x14ac:dyDescent="0.25">
      <c r="A32" s="20">
        <v>28</v>
      </c>
      <c r="B32" s="21" t="str">
        <f>VLOOKUP($A32,'Indicadores Financeiros'!$A$111:$J$236,2,FALSE)</f>
        <v>COMP. JUD. IPIRANGA</v>
      </c>
      <c r="C32" s="3">
        <v>550648</v>
      </c>
      <c r="D32" s="6" t="str">
        <f>VLOOKUP($C32,'Tabela de Códigos e Valores'!$A:$G,2,FALSE)</f>
        <v>Auxiliar de apoio operacional - Mão de Obra Braçal - 44 horas semanais - segunda a sexta</v>
      </c>
      <c r="E32" s="6" t="str">
        <f>VLOOKUP($C32,'Tabela de Códigos e Valores'!$A:$G,3,FALSE)</f>
        <v>Posto</v>
      </c>
      <c r="F32" s="6" t="str">
        <f>VLOOKUP($C32,'Tabela de Códigos e Valores'!$A:$G,4,FALSE)</f>
        <v>Mensal</v>
      </c>
      <c r="G32" s="6">
        <f>VLOOKUP($C32,'Tabela de Códigos e Valores'!$A:$G,5,FALSE)</f>
        <v>20.75</v>
      </c>
      <c r="H32" s="209">
        <v>6</v>
      </c>
      <c r="I32" s="148">
        <f>VLOOKUP($C32,'Tabela de Códigos e Valores'!$A:$R,8,FALSE)</f>
        <v>0</v>
      </c>
      <c r="J32" s="148">
        <f>(VLOOKUP($C32,'Tabela de Códigos e Valores'!$A:$R,9,FALSE))</f>
        <v>0</v>
      </c>
      <c r="K32" s="148">
        <f>VLOOKUP($C32,'Tabela de Códigos e Valores'!$A:$ZT,21,FALSE)</f>
        <v>0</v>
      </c>
      <c r="L32" s="148">
        <f>IF(VLOOKUP($C32,'Tabela de Códigos e Valores'!$A:$F,6,FALSE)*6%&gt;=VLOOKUP('Relatório Custo'!$A32,'Indicadores Financeiros'!$A$111:$I$138,9,FALSE)*'Relatório Custo'!G32,0,VLOOKUP('Relatório Custo'!$A32,'Indicadores Financeiros'!$A$111:$I$138,9,FALSE)*'Relatório Custo'!G32-VLOOKUP($C32,'Tabela de Códigos e Valores'!$A:$F,6,FALSE)*6%)</f>
        <v>0</v>
      </c>
      <c r="M32" s="148">
        <f>VLOOKUP($C32,'Tabela de Códigos e Valores'!$A:$ZU,23,FALSE)+VLOOKUP($C32,'Tabela de Códigos e Valores'!$A:$ZU,24,FALSE)</f>
        <v>0</v>
      </c>
      <c r="N32" s="23">
        <f t="shared" si="5"/>
        <v>0</v>
      </c>
      <c r="O32" s="149">
        <f>VLOOKUP($A32,'Indicadores Financeiros'!$A$111:$J$138,8,FALSE)</f>
        <v>2.0400000000000001E-2</v>
      </c>
      <c r="P32" s="23">
        <f t="shared" si="6"/>
        <v>0</v>
      </c>
      <c r="Q32" s="31">
        <f t="shared" si="7"/>
        <v>0</v>
      </c>
      <c r="R32" s="187">
        <f>VLOOKUP($A32,'Indicadores Financeiros'!$A$111:$J$138,10)</f>
        <v>1</v>
      </c>
      <c r="S32" s="60">
        <f>P32*IF(F32="Mensal",('Indicadores Financeiros'!$F$14-R32+1),IF(F32="Trimestral",INT(('Indicadores Financeiros'!$F$14-R32+1)/3),INT(('Indicadores Financeiros'!$F$14-R32+1)/12)))*H32</f>
        <v>0</v>
      </c>
      <c r="T32" s="66"/>
      <c r="U32" s="60">
        <f t="shared" si="8"/>
        <v>0</v>
      </c>
      <c r="V32" s="60">
        <f>ROUND('Indicadores Financeiros'!$J$72,4)*$U32</f>
        <v>0</v>
      </c>
      <c r="W32" s="24"/>
      <c r="X32" s="22">
        <f t="shared" si="9"/>
        <v>0</v>
      </c>
      <c r="Y32" s="22">
        <f>ROUND(IF($E32="Posto",ROUND((VLOOKUP($C32,'Tabela de Códigos e Valores'!$A:$W,18,FALSE)/G32+IF(L32=0,0,L32/G32)+(I32*'Indicadores Financeiros'!$J$62)/G32),2)*(1+O32),0),2)</f>
        <v>0</v>
      </c>
      <c r="Z32" s="22">
        <f>IF($E32="Posto",(VLOOKUP($C32,'Tabela de Códigos e Valores'!$A:$W,19,FALSE)*(1+O32)),"")</f>
        <v>0</v>
      </c>
      <c r="AA32" s="55"/>
      <c r="AB32" s="30"/>
      <c r="AC32" s="199"/>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row>
    <row r="33" spans="1:22" s="24" customFormat="1" x14ac:dyDescent="0.25">
      <c r="A33" s="202"/>
      <c r="B33" s="203"/>
      <c r="C33" s="203"/>
      <c r="D33" s="203"/>
      <c r="E33" s="203"/>
      <c r="F33" s="203"/>
      <c r="G33" s="204"/>
      <c r="H33" s="210"/>
      <c r="I33" s="203"/>
      <c r="J33" s="203"/>
      <c r="K33" s="203"/>
      <c r="L33" s="203"/>
      <c r="M33" s="203"/>
      <c r="N33" s="205"/>
      <c r="O33" s="203"/>
      <c r="P33" s="203" t="s">
        <v>232</v>
      </c>
      <c r="Q33" s="206">
        <f>SUBTOTAL(9,Q3:Q32)</f>
        <v>0</v>
      </c>
      <c r="R33" s="203"/>
      <c r="S33" s="206">
        <f>SUBTOTAL(9,S3:S32)</f>
        <v>0</v>
      </c>
      <c r="T33" s="207"/>
      <c r="U33" s="206">
        <f>SUBTOTAL(9,U3:U32)</f>
        <v>0</v>
      </c>
      <c r="V33" s="206">
        <f>SUBTOTAL(9,V3:V32)</f>
        <v>0</v>
      </c>
    </row>
    <row r="34" spans="1:22" s="24" customFormat="1" x14ac:dyDescent="0.25">
      <c r="G34" s="55"/>
      <c r="H34" s="211"/>
      <c r="I34" s="55"/>
      <c r="J34" s="26"/>
      <c r="K34" s="26"/>
      <c r="L34" s="26"/>
      <c r="M34" s="26"/>
      <c r="N34" s="30"/>
      <c r="O34" s="30"/>
      <c r="P34" s="30"/>
      <c r="Q34" s="30"/>
      <c r="R34" s="30"/>
    </row>
    <row r="35" spans="1:22" s="24" customFormat="1" x14ac:dyDescent="0.25">
      <c r="G35" s="55"/>
      <c r="H35" s="211"/>
      <c r="I35" s="30"/>
      <c r="J35" s="30"/>
      <c r="K35" s="30"/>
      <c r="L35" s="30"/>
      <c r="M35" s="30"/>
      <c r="N35" s="30"/>
      <c r="O35" s="33"/>
      <c r="P35" s="33"/>
      <c r="Q35" s="33"/>
      <c r="R35" s="33"/>
      <c r="S35" s="30"/>
    </row>
    <row r="36" spans="1:22" s="24" customFormat="1" x14ac:dyDescent="0.25">
      <c r="A36" s="125"/>
      <c r="B36" s="125"/>
      <c r="C36" s="125"/>
      <c r="D36" s="125"/>
      <c r="E36" s="125"/>
      <c r="F36" s="125"/>
      <c r="G36" s="126"/>
      <c r="H36" s="212"/>
      <c r="I36" s="127"/>
      <c r="J36" s="125"/>
      <c r="K36" s="125"/>
      <c r="L36" s="125"/>
      <c r="M36" s="125"/>
      <c r="N36" s="125"/>
      <c r="O36" s="180"/>
      <c r="P36" s="180"/>
      <c r="Q36" s="180"/>
      <c r="R36" s="180"/>
      <c r="S36" s="126"/>
    </row>
    <row r="37" spans="1:22" s="24" customFormat="1" x14ac:dyDescent="0.25">
      <c r="G37" s="55"/>
      <c r="H37" s="211"/>
      <c r="O37" s="19"/>
      <c r="P37" s="19"/>
      <c r="Q37" s="19"/>
      <c r="R37" s="19"/>
    </row>
    <row r="38" spans="1:22" s="24" customFormat="1" x14ac:dyDescent="0.25">
      <c r="G38" s="55"/>
      <c r="H38" s="211"/>
      <c r="O38" s="19"/>
      <c r="P38" s="19"/>
      <c r="Q38" s="19"/>
      <c r="R38" s="19"/>
    </row>
    <row r="39" spans="1:22" s="24" customFormat="1" x14ac:dyDescent="0.25">
      <c r="G39" s="55"/>
      <c r="H39" s="211"/>
      <c r="O39" s="19"/>
      <c r="P39" s="19"/>
      <c r="Q39" s="19"/>
      <c r="R39" s="19"/>
    </row>
    <row r="40" spans="1:22" s="24" customFormat="1" x14ac:dyDescent="0.25">
      <c r="G40" s="55"/>
      <c r="H40" s="211"/>
      <c r="O40" s="19"/>
      <c r="P40" s="19"/>
      <c r="Q40" s="19"/>
      <c r="R40" s="19"/>
    </row>
    <row r="41" spans="1:22" s="24" customFormat="1" x14ac:dyDescent="0.25">
      <c r="G41" s="55"/>
      <c r="H41" s="211"/>
      <c r="O41" s="19"/>
      <c r="P41" s="19"/>
      <c r="Q41" s="19"/>
      <c r="R41" s="19"/>
    </row>
    <row r="42" spans="1:22" s="24" customFormat="1" x14ac:dyDescent="0.25">
      <c r="G42" s="55"/>
      <c r="H42" s="211"/>
      <c r="O42" s="19"/>
      <c r="P42" s="19"/>
      <c r="Q42" s="19"/>
      <c r="R42" s="19"/>
    </row>
    <row r="43" spans="1:22" s="24" customFormat="1" x14ac:dyDescent="0.25">
      <c r="G43" s="55"/>
      <c r="H43" s="211"/>
      <c r="O43" s="19"/>
      <c r="P43" s="19"/>
      <c r="Q43" s="19"/>
      <c r="R43" s="19"/>
    </row>
    <row r="44" spans="1:22" s="24" customFormat="1" x14ac:dyDescent="0.25">
      <c r="G44" s="55"/>
      <c r="H44" s="211"/>
      <c r="O44" s="19"/>
      <c r="P44" s="19"/>
      <c r="Q44" s="19"/>
      <c r="R44" s="19"/>
    </row>
    <row r="45" spans="1:22" s="24" customFormat="1" x14ac:dyDescent="0.25">
      <c r="G45" s="55"/>
      <c r="H45" s="211"/>
      <c r="O45" s="19"/>
      <c r="P45" s="19"/>
      <c r="Q45" s="19"/>
      <c r="R45" s="19"/>
    </row>
    <row r="46" spans="1:22" s="24" customFormat="1" x14ac:dyDescent="0.25">
      <c r="G46" s="55"/>
      <c r="H46" s="211"/>
      <c r="O46" s="19"/>
      <c r="P46" s="19"/>
      <c r="Q46" s="19"/>
      <c r="R46" s="19"/>
    </row>
    <row r="47" spans="1:22" s="24" customFormat="1" x14ac:dyDescent="0.25">
      <c r="G47" s="55"/>
      <c r="H47" s="211"/>
      <c r="O47" s="19"/>
      <c r="P47" s="19"/>
      <c r="Q47" s="19"/>
      <c r="R47" s="19"/>
    </row>
    <row r="48" spans="1:22" s="24" customFormat="1" x14ac:dyDescent="0.25">
      <c r="E48" s="34"/>
      <c r="F48" s="34"/>
      <c r="G48" s="136"/>
      <c r="H48" s="213"/>
      <c r="I48" s="137"/>
      <c r="J48" s="136"/>
      <c r="K48" s="136"/>
      <c r="L48" s="136"/>
      <c r="M48" s="136"/>
      <c r="N48" s="137"/>
      <c r="O48" s="137"/>
      <c r="P48" s="137"/>
      <c r="Q48" s="137"/>
      <c r="R48" s="137"/>
    </row>
    <row r="49" spans="7:13" s="24" customFormat="1" x14ac:dyDescent="0.25">
      <c r="G49" s="55"/>
      <c r="H49" s="211"/>
      <c r="I49" s="26"/>
      <c r="J49" s="26"/>
      <c r="K49" s="26"/>
      <c r="L49" s="26"/>
      <c r="M49" s="26"/>
    </row>
    <row r="50" spans="7:13" s="24" customFormat="1" x14ac:dyDescent="0.25">
      <c r="G50" s="55"/>
      <c r="H50" s="211"/>
      <c r="I50" s="26"/>
      <c r="J50" s="26"/>
      <c r="K50" s="26"/>
      <c r="L50" s="26"/>
      <c r="M50" s="26"/>
    </row>
    <row r="51" spans="7:13" s="24" customFormat="1" x14ac:dyDescent="0.25">
      <c r="G51" s="55"/>
      <c r="H51" s="211"/>
      <c r="I51" s="26"/>
      <c r="J51" s="26"/>
      <c r="K51" s="26"/>
      <c r="L51" s="26"/>
      <c r="M51" s="26"/>
    </row>
    <row r="52" spans="7:13" s="24" customFormat="1" x14ac:dyDescent="0.25">
      <c r="G52" s="55"/>
      <c r="H52" s="211"/>
      <c r="I52" s="26"/>
      <c r="J52" s="26"/>
      <c r="K52" s="26"/>
      <c r="L52" s="26"/>
      <c r="M52" s="26"/>
    </row>
    <row r="53" spans="7:13" s="24" customFormat="1" x14ac:dyDescent="0.25">
      <c r="G53" s="55"/>
      <c r="H53" s="211"/>
      <c r="I53" s="26"/>
      <c r="J53" s="26"/>
      <c r="K53" s="26"/>
      <c r="L53" s="26"/>
      <c r="M53" s="26"/>
    </row>
    <row r="54" spans="7:13" s="24" customFormat="1" x14ac:dyDescent="0.25">
      <c r="G54" s="55"/>
      <c r="H54" s="211"/>
      <c r="I54" s="26"/>
      <c r="J54" s="26"/>
      <c r="K54" s="26"/>
      <c r="L54" s="26"/>
      <c r="M54" s="26"/>
    </row>
    <row r="55" spans="7:13" s="24" customFormat="1" x14ac:dyDescent="0.25">
      <c r="G55" s="55"/>
      <c r="H55" s="211"/>
      <c r="I55" s="26"/>
      <c r="J55" s="26"/>
      <c r="K55" s="26"/>
      <c r="L55" s="26"/>
      <c r="M55" s="26"/>
    </row>
    <row r="56" spans="7:13" s="24" customFormat="1" x14ac:dyDescent="0.25">
      <c r="G56" s="55"/>
      <c r="H56" s="211"/>
      <c r="I56" s="26"/>
      <c r="J56" s="26"/>
      <c r="K56" s="26"/>
      <c r="L56" s="26"/>
      <c r="M56" s="26"/>
    </row>
    <row r="57" spans="7:13" s="24" customFormat="1" x14ac:dyDescent="0.25">
      <c r="G57" s="55"/>
      <c r="H57" s="211"/>
      <c r="I57" s="26"/>
      <c r="J57" s="26"/>
      <c r="K57" s="26"/>
      <c r="L57" s="26"/>
      <c r="M57" s="26"/>
    </row>
    <row r="58" spans="7:13" s="24" customFormat="1" x14ac:dyDescent="0.25">
      <c r="G58" s="55"/>
      <c r="H58" s="211"/>
      <c r="I58" s="26"/>
      <c r="J58" s="26"/>
      <c r="K58" s="26"/>
      <c r="L58" s="26"/>
      <c r="M58" s="26"/>
    </row>
    <row r="59" spans="7:13" s="24" customFormat="1" x14ac:dyDescent="0.25">
      <c r="G59" s="55"/>
      <c r="H59" s="211"/>
      <c r="I59" s="26"/>
      <c r="J59" s="26"/>
      <c r="K59" s="26"/>
      <c r="L59" s="26"/>
      <c r="M59" s="26"/>
    </row>
    <row r="60" spans="7:13" s="24" customFormat="1" x14ac:dyDescent="0.25">
      <c r="G60" s="55"/>
      <c r="H60" s="211"/>
      <c r="I60" s="26"/>
      <c r="J60" s="26"/>
      <c r="K60" s="26"/>
      <c r="L60" s="26"/>
      <c r="M60" s="26"/>
    </row>
    <row r="61" spans="7:13" s="24" customFormat="1" x14ac:dyDescent="0.25">
      <c r="G61" s="55"/>
      <c r="H61" s="211"/>
      <c r="I61" s="26"/>
      <c r="J61" s="26"/>
      <c r="K61" s="26"/>
      <c r="L61" s="26"/>
      <c r="M61" s="26"/>
    </row>
    <row r="62" spans="7:13" s="24" customFormat="1" x14ac:dyDescent="0.25">
      <c r="G62" s="55"/>
      <c r="H62" s="211"/>
      <c r="I62" s="26"/>
      <c r="J62" s="26"/>
      <c r="K62" s="26"/>
      <c r="L62" s="26"/>
      <c r="M62" s="26"/>
    </row>
    <row r="63" spans="7:13" s="24" customFormat="1" x14ac:dyDescent="0.25">
      <c r="G63" s="55"/>
      <c r="H63" s="211"/>
      <c r="I63" s="26"/>
      <c r="J63" s="26"/>
      <c r="K63" s="26"/>
      <c r="L63" s="26"/>
      <c r="M63" s="26"/>
    </row>
    <row r="64" spans="7:13" s="24" customFormat="1" x14ac:dyDescent="0.25">
      <c r="G64" s="55"/>
      <c r="H64" s="211"/>
      <c r="I64" s="26"/>
      <c r="J64" s="26"/>
      <c r="K64" s="26"/>
      <c r="L64" s="26"/>
      <c r="M64" s="26"/>
    </row>
    <row r="65" spans="7:13" s="24" customFormat="1" x14ac:dyDescent="0.25">
      <c r="G65" s="55"/>
      <c r="H65" s="211"/>
      <c r="I65" s="26"/>
      <c r="J65" s="26"/>
      <c r="K65" s="26"/>
      <c r="L65" s="26"/>
      <c r="M65" s="26"/>
    </row>
    <row r="66" spans="7:13" s="24" customFormat="1" x14ac:dyDescent="0.25">
      <c r="G66" s="55"/>
      <c r="H66" s="211"/>
      <c r="I66" s="26"/>
      <c r="J66" s="26"/>
      <c r="K66" s="26"/>
      <c r="L66" s="26"/>
      <c r="M66" s="26"/>
    </row>
    <row r="67" spans="7:13" s="24" customFormat="1" x14ac:dyDescent="0.25">
      <c r="G67" s="55"/>
      <c r="H67" s="211"/>
      <c r="I67" s="26"/>
      <c r="J67" s="26"/>
      <c r="K67" s="26"/>
      <c r="L67" s="26"/>
      <c r="M67" s="26"/>
    </row>
    <row r="68" spans="7:13" s="24" customFormat="1" x14ac:dyDescent="0.25">
      <c r="G68" s="55"/>
      <c r="H68" s="211"/>
      <c r="I68" s="26"/>
      <c r="J68" s="26"/>
      <c r="K68" s="26"/>
      <c r="L68" s="26"/>
      <c r="M68" s="26"/>
    </row>
    <row r="69" spans="7:13" s="24" customFormat="1" x14ac:dyDescent="0.25">
      <c r="G69" s="55"/>
      <c r="H69" s="211"/>
      <c r="I69" s="26"/>
      <c r="J69" s="26"/>
      <c r="K69" s="26"/>
      <c r="L69" s="26"/>
      <c r="M69" s="26"/>
    </row>
    <row r="70" spans="7:13" s="24" customFormat="1" x14ac:dyDescent="0.25">
      <c r="G70" s="55"/>
      <c r="H70" s="211"/>
      <c r="I70" s="26"/>
      <c r="J70" s="26"/>
      <c r="K70" s="26"/>
      <c r="L70" s="26"/>
      <c r="M70" s="26"/>
    </row>
    <row r="71" spans="7:13" s="24" customFormat="1" x14ac:dyDescent="0.25">
      <c r="G71" s="55"/>
      <c r="H71" s="211"/>
      <c r="I71" s="26"/>
      <c r="J71" s="26"/>
      <c r="K71" s="26"/>
      <c r="L71" s="26"/>
      <c r="M71" s="26"/>
    </row>
    <row r="72" spans="7:13" s="24" customFormat="1" x14ac:dyDescent="0.25">
      <c r="G72" s="55"/>
      <c r="H72" s="211"/>
      <c r="I72" s="26"/>
      <c r="J72" s="26"/>
      <c r="K72" s="26"/>
      <c r="L72" s="26"/>
      <c r="M72" s="26"/>
    </row>
    <row r="73" spans="7:13" s="24" customFormat="1" x14ac:dyDescent="0.25">
      <c r="G73" s="55"/>
      <c r="H73" s="211"/>
      <c r="I73" s="26"/>
      <c r="J73" s="26"/>
      <c r="K73" s="26"/>
      <c r="L73" s="26"/>
      <c r="M73" s="26"/>
    </row>
    <row r="74" spans="7:13" s="24" customFormat="1" x14ac:dyDescent="0.25">
      <c r="G74" s="55"/>
      <c r="H74" s="211"/>
      <c r="I74" s="26"/>
      <c r="J74" s="26"/>
      <c r="K74" s="26"/>
      <c r="L74" s="26"/>
      <c r="M74" s="26"/>
    </row>
    <row r="75" spans="7:13" s="24" customFormat="1" x14ac:dyDescent="0.25">
      <c r="G75" s="55"/>
      <c r="H75" s="211"/>
      <c r="I75" s="26"/>
      <c r="J75" s="26"/>
      <c r="K75" s="26"/>
      <c r="L75" s="26"/>
      <c r="M75" s="26"/>
    </row>
    <row r="76" spans="7:13" s="24" customFormat="1" x14ac:dyDescent="0.25">
      <c r="G76" s="55"/>
      <c r="H76" s="211"/>
      <c r="I76" s="26"/>
      <c r="J76" s="26"/>
      <c r="K76" s="26"/>
      <c r="L76" s="26"/>
      <c r="M76" s="26"/>
    </row>
    <row r="77" spans="7:13" s="24" customFormat="1" x14ac:dyDescent="0.25">
      <c r="G77" s="55"/>
      <c r="H77" s="211"/>
      <c r="I77" s="26"/>
      <c r="J77" s="26"/>
      <c r="K77" s="26"/>
      <c r="L77" s="26"/>
      <c r="M77" s="26"/>
    </row>
    <row r="78" spans="7:13" s="24" customFormat="1" x14ac:dyDescent="0.25">
      <c r="G78" s="55"/>
      <c r="H78" s="211"/>
      <c r="I78" s="26"/>
      <c r="J78" s="26"/>
      <c r="K78" s="26"/>
      <c r="L78" s="26"/>
      <c r="M78" s="26"/>
    </row>
    <row r="79" spans="7:13" s="24" customFormat="1" x14ac:dyDescent="0.25">
      <c r="G79" s="55"/>
      <c r="H79" s="211"/>
      <c r="I79" s="26"/>
      <c r="J79" s="26"/>
      <c r="K79" s="26"/>
      <c r="L79" s="26"/>
      <c r="M79" s="26"/>
    </row>
    <row r="80" spans="7:13" s="24" customFormat="1" x14ac:dyDescent="0.25">
      <c r="G80" s="55"/>
      <c r="H80" s="211"/>
      <c r="I80" s="26"/>
      <c r="J80" s="26"/>
      <c r="K80" s="26"/>
      <c r="L80" s="26"/>
      <c r="M80" s="26"/>
    </row>
    <row r="81" spans="7:13" s="24" customFormat="1" x14ac:dyDescent="0.25">
      <c r="G81" s="55"/>
      <c r="H81" s="211"/>
      <c r="I81" s="26"/>
      <c r="J81" s="26"/>
      <c r="K81" s="26"/>
      <c r="L81" s="26"/>
      <c r="M81" s="26"/>
    </row>
    <row r="82" spans="7:13" s="24" customFormat="1" x14ac:dyDescent="0.25">
      <c r="G82" s="55"/>
      <c r="H82" s="211"/>
      <c r="I82" s="26"/>
      <c r="J82" s="26"/>
      <c r="K82" s="26"/>
      <c r="L82" s="26"/>
      <c r="M82" s="26"/>
    </row>
    <row r="83" spans="7:13" s="24" customFormat="1" x14ac:dyDescent="0.25">
      <c r="G83" s="55"/>
      <c r="H83" s="211"/>
      <c r="I83" s="26"/>
      <c r="J83" s="26"/>
      <c r="K83" s="26"/>
      <c r="L83" s="26"/>
      <c r="M83" s="26"/>
    </row>
    <row r="84" spans="7:13" s="24" customFormat="1" x14ac:dyDescent="0.25">
      <c r="G84" s="55"/>
      <c r="H84" s="211"/>
      <c r="I84" s="26"/>
      <c r="J84" s="26"/>
      <c r="K84" s="26"/>
      <c r="L84" s="26"/>
      <c r="M84" s="26"/>
    </row>
    <row r="85" spans="7:13" s="24" customFormat="1" x14ac:dyDescent="0.25">
      <c r="G85" s="55"/>
      <c r="H85" s="211"/>
      <c r="I85" s="26"/>
      <c r="J85" s="26"/>
      <c r="K85" s="26"/>
      <c r="L85" s="26"/>
      <c r="M85" s="26"/>
    </row>
    <row r="86" spans="7:13" s="24" customFormat="1" x14ac:dyDescent="0.25">
      <c r="G86" s="55"/>
      <c r="H86" s="211"/>
      <c r="I86" s="26"/>
      <c r="J86" s="26"/>
      <c r="K86" s="26"/>
      <c r="L86" s="26"/>
      <c r="M86" s="26"/>
    </row>
    <row r="87" spans="7:13" s="24" customFormat="1" x14ac:dyDescent="0.25">
      <c r="G87" s="55"/>
      <c r="H87" s="211"/>
      <c r="I87" s="26"/>
      <c r="J87" s="26"/>
      <c r="K87" s="26"/>
      <c r="L87" s="26"/>
      <c r="M87" s="26"/>
    </row>
    <row r="88" spans="7:13" s="24" customFormat="1" x14ac:dyDescent="0.25">
      <c r="G88" s="55"/>
      <c r="H88" s="211"/>
      <c r="I88" s="26"/>
      <c r="J88" s="26"/>
      <c r="K88" s="26"/>
      <c r="L88" s="26"/>
      <c r="M88" s="26"/>
    </row>
    <row r="89" spans="7:13" s="24" customFormat="1" x14ac:dyDescent="0.25">
      <c r="G89" s="55"/>
      <c r="H89" s="211"/>
      <c r="I89" s="26"/>
      <c r="J89" s="26"/>
      <c r="K89" s="26"/>
      <c r="L89" s="26"/>
      <c r="M89" s="26"/>
    </row>
    <row r="90" spans="7:13" s="24" customFormat="1" x14ac:dyDescent="0.25">
      <c r="G90" s="55"/>
      <c r="H90" s="211"/>
      <c r="I90" s="26"/>
      <c r="J90" s="26"/>
      <c r="K90" s="26"/>
      <c r="L90" s="26"/>
      <c r="M90" s="26"/>
    </row>
    <row r="91" spans="7:13" s="24" customFormat="1" x14ac:dyDescent="0.25">
      <c r="G91" s="55"/>
      <c r="H91" s="211"/>
      <c r="I91" s="26"/>
      <c r="J91" s="26"/>
      <c r="K91" s="26"/>
      <c r="L91" s="26"/>
      <c r="M91" s="26"/>
    </row>
    <row r="92" spans="7:13" s="24" customFormat="1" x14ac:dyDescent="0.25">
      <c r="G92" s="55"/>
      <c r="H92" s="211"/>
      <c r="I92" s="26"/>
      <c r="J92" s="26"/>
      <c r="K92" s="26"/>
      <c r="L92" s="26"/>
      <c r="M92" s="26"/>
    </row>
    <row r="93" spans="7:13" s="24" customFormat="1" x14ac:dyDescent="0.25">
      <c r="G93" s="55"/>
      <c r="H93" s="211"/>
      <c r="I93" s="26"/>
      <c r="J93" s="26"/>
      <c r="K93" s="26"/>
      <c r="L93" s="26"/>
      <c r="M93" s="26"/>
    </row>
    <row r="94" spans="7:13" s="24" customFormat="1" x14ac:dyDescent="0.25">
      <c r="G94" s="55"/>
      <c r="H94" s="211"/>
      <c r="I94" s="26"/>
      <c r="J94" s="26"/>
      <c r="K94" s="26"/>
      <c r="L94" s="26"/>
      <c r="M94" s="26"/>
    </row>
    <row r="95" spans="7:13" s="24" customFormat="1" x14ac:dyDescent="0.25">
      <c r="G95" s="55"/>
      <c r="H95" s="211"/>
      <c r="I95" s="26"/>
      <c r="J95" s="26"/>
      <c r="K95" s="26"/>
      <c r="L95" s="26"/>
      <c r="M95" s="26"/>
    </row>
    <row r="96" spans="7:13" s="24" customFormat="1" x14ac:dyDescent="0.25">
      <c r="G96" s="55"/>
      <c r="H96" s="211"/>
      <c r="I96" s="26"/>
      <c r="J96" s="26"/>
      <c r="K96" s="26"/>
      <c r="L96" s="26"/>
      <c r="M96" s="26"/>
    </row>
    <row r="97" spans="7:13" s="24" customFormat="1" x14ac:dyDescent="0.25">
      <c r="G97" s="55"/>
      <c r="H97" s="211"/>
      <c r="I97" s="26"/>
      <c r="J97" s="26"/>
      <c r="K97" s="26"/>
      <c r="L97" s="26"/>
      <c r="M97" s="26"/>
    </row>
    <row r="98" spans="7:13" s="24" customFormat="1" x14ac:dyDescent="0.25">
      <c r="G98" s="55"/>
      <c r="H98" s="211"/>
      <c r="I98" s="26"/>
      <c r="J98" s="26"/>
      <c r="K98" s="26"/>
      <c r="L98" s="26"/>
      <c r="M98" s="26"/>
    </row>
    <row r="99" spans="7:13" s="24" customFormat="1" x14ac:dyDescent="0.25">
      <c r="G99" s="55"/>
      <c r="H99" s="211"/>
      <c r="I99" s="26"/>
      <c r="J99" s="26"/>
      <c r="K99" s="26"/>
      <c r="L99" s="26"/>
      <c r="M99" s="26"/>
    </row>
    <row r="100" spans="7:13" s="24" customFormat="1" x14ac:dyDescent="0.25">
      <c r="G100" s="55"/>
      <c r="H100" s="211"/>
      <c r="I100" s="26"/>
      <c r="J100" s="26"/>
      <c r="K100" s="26"/>
      <c r="L100" s="26"/>
      <c r="M100" s="26"/>
    </row>
    <row r="101" spans="7:13" s="24" customFormat="1" x14ac:dyDescent="0.25">
      <c r="G101" s="55"/>
      <c r="H101" s="211"/>
      <c r="I101" s="26"/>
      <c r="J101" s="26"/>
      <c r="K101" s="26"/>
      <c r="L101" s="26"/>
      <c r="M101" s="26"/>
    </row>
    <row r="102" spans="7:13" s="24" customFormat="1" x14ac:dyDescent="0.25">
      <c r="G102" s="55"/>
      <c r="H102" s="211"/>
      <c r="I102" s="26"/>
      <c r="J102" s="26"/>
      <c r="K102" s="26"/>
      <c r="L102" s="26"/>
      <c r="M102" s="26"/>
    </row>
    <row r="103" spans="7:13" s="24" customFormat="1" x14ac:dyDescent="0.25">
      <c r="G103" s="55"/>
      <c r="H103" s="211"/>
      <c r="I103" s="26"/>
      <c r="J103" s="26"/>
      <c r="K103" s="26"/>
      <c r="L103" s="26"/>
      <c r="M103" s="26"/>
    </row>
    <row r="104" spans="7:13" s="24" customFormat="1" x14ac:dyDescent="0.25">
      <c r="G104" s="55"/>
      <c r="H104" s="211"/>
      <c r="I104" s="26"/>
      <c r="J104" s="26"/>
      <c r="K104" s="26"/>
      <c r="L104" s="26"/>
      <c r="M104" s="26"/>
    </row>
    <row r="105" spans="7:13" s="24" customFormat="1" x14ac:dyDescent="0.25">
      <c r="G105" s="55"/>
      <c r="H105" s="211"/>
      <c r="I105" s="26"/>
      <c r="J105" s="26"/>
      <c r="K105" s="26"/>
      <c r="L105" s="26"/>
      <c r="M105" s="26"/>
    </row>
    <row r="106" spans="7:13" s="24" customFormat="1" x14ac:dyDescent="0.25">
      <c r="G106" s="55"/>
      <c r="H106" s="211"/>
      <c r="I106" s="26"/>
      <c r="J106" s="26"/>
      <c r="K106" s="26"/>
      <c r="L106" s="26"/>
      <c r="M106" s="26"/>
    </row>
    <row r="107" spans="7:13" s="24" customFormat="1" x14ac:dyDescent="0.25">
      <c r="G107" s="55"/>
      <c r="H107" s="211"/>
      <c r="I107" s="26"/>
      <c r="J107" s="26"/>
      <c r="K107" s="26"/>
      <c r="L107" s="26"/>
      <c r="M107" s="26"/>
    </row>
    <row r="108" spans="7:13" s="24" customFormat="1" x14ac:dyDescent="0.25">
      <c r="G108" s="55"/>
      <c r="H108" s="211"/>
      <c r="I108" s="26"/>
      <c r="J108" s="26"/>
      <c r="K108" s="26"/>
      <c r="L108" s="26"/>
      <c r="M108" s="26"/>
    </row>
    <row r="109" spans="7:13" s="24" customFormat="1" x14ac:dyDescent="0.25">
      <c r="G109" s="55"/>
      <c r="H109" s="211"/>
      <c r="I109" s="26"/>
      <c r="J109" s="26"/>
      <c r="K109" s="26"/>
      <c r="L109" s="26"/>
      <c r="M109" s="26"/>
    </row>
    <row r="110" spans="7:13" s="24" customFormat="1" x14ac:dyDescent="0.25">
      <c r="G110" s="55"/>
      <c r="H110" s="211"/>
      <c r="I110" s="26"/>
      <c r="J110" s="26"/>
      <c r="K110" s="26"/>
      <c r="L110" s="26"/>
      <c r="M110" s="26"/>
    </row>
    <row r="111" spans="7:13" s="24" customFormat="1" x14ac:dyDescent="0.25">
      <c r="G111" s="55"/>
      <c r="H111" s="211"/>
      <c r="I111" s="26"/>
      <c r="J111" s="26"/>
      <c r="K111" s="26"/>
      <c r="L111" s="26"/>
      <c r="M111" s="26"/>
    </row>
    <row r="112" spans="7:13" s="24" customFormat="1" x14ac:dyDescent="0.25">
      <c r="G112" s="55"/>
      <c r="H112" s="211"/>
      <c r="I112" s="26"/>
      <c r="J112" s="26"/>
      <c r="K112" s="26"/>
      <c r="L112" s="26"/>
      <c r="M112" s="26"/>
    </row>
    <row r="113" spans="7:13" s="24" customFormat="1" x14ac:dyDescent="0.25">
      <c r="G113" s="55"/>
      <c r="H113" s="211"/>
      <c r="I113" s="26"/>
      <c r="J113" s="26"/>
      <c r="K113" s="26"/>
      <c r="L113" s="26"/>
      <c r="M113" s="26"/>
    </row>
    <row r="114" spans="7:13" s="24" customFormat="1" x14ac:dyDescent="0.25">
      <c r="G114" s="55"/>
      <c r="H114" s="211"/>
      <c r="I114" s="26"/>
      <c r="J114" s="26"/>
      <c r="K114" s="26"/>
      <c r="L114" s="26"/>
      <c r="M114" s="26"/>
    </row>
    <row r="115" spans="7:13" s="24" customFormat="1" x14ac:dyDescent="0.25">
      <c r="G115" s="55"/>
      <c r="H115" s="211"/>
      <c r="I115" s="26"/>
      <c r="J115" s="26"/>
      <c r="K115" s="26"/>
      <c r="L115" s="26"/>
      <c r="M115" s="26"/>
    </row>
    <row r="116" spans="7:13" s="24" customFormat="1" x14ac:dyDescent="0.25">
      <c r="G116" s="55"/>
      <c r="H116" s="211"/>
      <c r="I116" s="26"/>
      <c r="J116" s="26"/>
      <c r="K116" s="26"/>
      <c r="L116" s="26"/>
      <c r="M116" s="26"/>
    </row>
    <row r="117" spans="7:13" s="24" customFormat="1" x14ac:dyDescent="0.25">
      <c r="G117" s="55"/>
      <c r="H117" s="211"/>
      <c r="I117" s="26"/>
      <c r="J117" s="26"/>
      <c r="K117" s="26"/>
      <c r="L117" s="26"/>
      <c r="M117" s="26"/>
    </row>
    <row r="118" spans="7:13" s="24" customFormat="1" x14ac:dyDescent="0.25">
      <c r="G118" s="55"/>
      <c r="H118" s="211"/>
      <c r="I118" s="26"/>
      <c r="J118" s="26"/>
      <c r="K118" s="26"/>
      <c r="L118" s="26"/>
      <c r="M118" s="26"/>
    </row>
    <row r="119" spans="7:13" s="24" customFormat="1" x14ac:dyDescent="0.25">
      <c r="G119" s="55"/>
      <c r="H119" s="211"/>
      <c r="I119" s="26"/>
      <c r="J119" s="26"/>
      <c r="K119" s="26"/>
      <c r="L119" s="26"/>
      <c r="M119" s="26"/>
    </row>
    <row r="120" spans="7:13" s="24" customFormat="1" x14ac:dyDescent="0.25">
      <c r="G120" s="55"/>
      <c r="H120" s="211"/>
      <c r="I120" s="26"/>
      <c r="J120" s="26"/>
      <c r="K120" s="26"/>
      <c r="L120" s="26"/>
      <c r="M120" s="26"/>
    </row>
    <row r="121" spans="7:13" s="24" customFormat="1" x14ac:dyDescent="0.25">
      <c r="G121" s="55"/>
      <c r="H121" s="211"/>
      <c r="I121" s="26"/>
      <c r="J121" s="26"/>
      <c r="K121" s="26"/>
      <c r="L121" s="26"/>
      <c r="M121" s="26"/>
    </row>
    <row r="122" spans="7:13" s="24" customFormat="1" x14ac:dyDescent="0.25">
      <c r="G122" s="55"/>
      <c r="H122" s="211"/>
      <c r="I122" s="26"/>
      <c r="J122" s="26"/>
      <c r="K122" s="26"/>
      <c r="L122" s="26"/>
      <c r="M122" s="26"/>
    </row>
    <row r="123" spans="7:13" s="24" customFormat="1" x14ac:dyDescent="0.25">
      <c r="G123" s="55"/>
      <c r="H123" s="211"/>
      <c r="I123" s="26"/>
      <c r="J123" s="26"/>
      <c r="K123" s="26"/>
      <c r="L123" s="26"/>
      <c r="M123" s="26"/>
    </row>
    <row r="124" spans="7:13" s="24" customFormat="1" x14ac:dyDescent="0.25">
      <c r="G124" s="55"/>
      <c r="H124" s="211"/>
      <c r="I124" s="26"/>
      <c r="J124" s="26"/>
      <c r="K124" s="26"/>
      <c r="L124" s="26"/>
      <c r="M124" s="26"/>
    </row>
    <row r="125" spans="7:13" s="24" customFormat="1" x14ac:dyDescent="0.25">
      <c r="G125" s="55"/>
      <c r="H125" s="211"/>
      <c r="I125" s="26"/>
      <c r="J125" s="26"/>
      <c r="K125" s="26"/>
      <c r="L125" s="26"/>
      <c r="M125" s="26"/>
    </row>
    <row r="126" spans="7:13" s="24" customFormat="1" x14ac:dyDescent="0.25">
      <c r="G126" s="55"/>
      <c r="H126" s="211"/>
      <c r="I126" s="26"/>
      <c r="J126" s="26"/>
      <c r="K126" s="26"/>
      <c r="L126" s="26"/>
      <c r="M126" s="26"/>
    </row>
    <row r="127" spans="7:13" s="24" customFormat="1" x14ac:dyDescent="0.25">
      <c r="G127" s="55"/>
      <c r="H127" s="211"/>
      <c r="I127" s="26"/>
      <c r="J127" s="26"/>
      <c r="K127" s="26"/>
      <c r="L127" s="26"/>
      <c r="M127" s="26"/>
    </row>
    <row r="128" spans="7:13" s="24" customFormat="1" x14ac:dyDescent="0.25">
      <c r="G128" s="55"/>
      <c r="H128" s="211"/>
      <c r="I128" s="26"/>
      <c r="J128" s="26"/>
      <c r="K128" s="26"/>
      <c r="L128" s="26"/>
      <c r="M128" s="26"/>
    </row>
    <row r="129" spans="7:13" s="24" customFormat="1" x14ac:dyDescent="0.25">
      <c r="G129" s="55"/>
      <c r="H129" s="211"/>
      <c r="I129" s="26"/>
      <c r="J129" s="26"/>
      <c r="K129" s="26"/>
      <c r="L129" s="26"/>
      <c r="M129" s="26"/>
    </row>
    <row r="130" spans="7:13" s="24" customFormat="1" x14ac:dyDescent="0.25">
      <c r="G130" s="55"/>
      <c r="H130" s="211"/>
      <c r="I130" s="26"/>
      <c r="J130" s="26"/>
      <c r="K130" s="26"/>
      <c r="L130" s="26"/>
      <c r="M130" s="26"/>
    </row>
    <row r="131" spans="7:13" s="24" customFormat="1" x14ac:dyDescent="0.25">
      <c r="G131" s="55"/>
      <c r="H131" s="211"/>
      <c r="I131" s="26"/>
      <c r="J131" s="26"/>
      <c r="K131" s="26"/>
      <c r="L131" s="26"/>
      <c r="M131" s="26"/>
    </row>
    <row r="132" spans="7:13" s="24" customFormat="1" x14ac:dyDescent="0.25">
      <c r="G132" s="55"/>
      <c r="H132" s="211"/>
      <c r="I132" s="26"/>
      <c r="J132" s="26"/>
      <c r="K132" s="26"/>
      <c r="L132" s="26"/>
      <c r="M132" s="26"/>
    </row>
    <row r="133" spans="7:13" s="24" customFormat="1" x14ac:dyDescent="0.25">
      <c r="G133" s="55"/>
      <c r="H133" s="211"/>
      <c r="I133" s="26"/>
      <c r="J133" s="26"/>
      <c r="K133" s="26"/>
      <c r="L133" s="26"/>
      <c r="M133" s="26"/>
    </row>
    <row r="134" spans="7:13" s="24" customFormat="1" x14ac:dyDescent="0.25">
      <c r="G134" s="55"/>
      <c r="H134" s="211"/>
      <c r="I134" s="26"/>
      <c r="J134" s="26"/>
      <c r="K134" s="26"/>
      <c r="L134" s="26"/>
      <c r="M134" s="26"/>
    </row>
    <row r="135" spans="7:13" s="24" customFormat="1" x14ac:dyDescent="0.25">
      <c r="G135" s="55"/>
      <c r="H135" s="211"/>
      <c r="I135" s="26"/>
      <c r="J135" s="26"/>
      <c r="K135" s="26"/>
      <c r="L135" s="26"/>
      <c r="M135" s="26"/>
    </row>
    <row r="136" spans="7:13" s="24" customFormat="1" x14ac:dyDescent="0.25">
      <c r="G136" s="55"/>
      <c r="H136" s="211"/>
      <c r="I136" s="26"/>
      <c r="J136" s="26"/>
      <c r="K136" s="26"/>
      <c r="L136" s="26"/>
      <c r="M136" s="26"/>
    </row>
    <row r="137" spans="7:13" s="24" customFormat="1" x14ac:dyDescent="0.25">
      <c r="G137" s="55"/>
      <c r="H137" s="211"/>
      <c r="I137" s="26"/>
      <c r="J137" s="26"/>
      <c r="K137" s="26"/>
      <c r="L137" s="26"/>
      <c r="M137" s="26"/>
    </row>
    <row r="138" spans="7:13" s="24" customFormat="1" x14ac:dyDescent="0.25">
      <c r="G138" s="55"/>
      <c r="H138" s="211"/>
      <c r="I138" s="26"/>
      <c r="J138" s="26"/>
      <c r="K138" s="26"/>
      <c r="L138" s="26"/>
      <c r="M138" s="26"/>
    </row>
    <row r="139" spans="7:13" s="24" customFormat="1" x14ac:dyDescent="0.25">
      <c r="G139" s="55"/>
      <c r="H139" s="211"/>
      <c r="I139" s="26"/>
      <c r="J139" s="26"/>
      <c r="K139" s="26"/>
      <c r="L139" s="26"/>
      <c r="M139" s="26"/>
    </row>
    <row r="140" spans="7:13" s="24" customFormat="1" x14ac:dyDescent="0.25">
      <c r="G140" s="55"/>
      <c r="H140" s="211"/>
      <c r="I140" s="26"/>
      <c r="J140" s="26"/>
      <c r="K140" s="26"/>
      <c r="L140" s="26"/>
      <c r="M140" s="26"/>
    </row>
    <row r="141" spans="7:13" s="24" customFormat="1" x14ac:dyDescent="0.25">
      <c r="G141" s="55"/>
      <c r="H141" s="211"/>
      <c r="I141" s="26"/>
      <c r="J141" s="26"/>
      <c r="K141" s="26"/>
      <c r="L141" s="26"/>
      <c r="M141" s="26"/>
    </row>
    <row r="142" spans="7:13" s="24" customFormat="1" x14ac:dyDescent="0.25">
      <c r="G142" s="55"/>
      <c r="H142" s="211"/>
      <c r="I142" s="26"/>
      <c r="J142" s="26"/>
      <c r="K142" s="26"/>
      <c r="L142" s="26"/>
      <c r="M142" s="26"/>
    </row>
    <row r="143" spans="7:13" s="24" customFormat="1" x14ac:dyDescent="0.25">
      <c r="G143" s="55"/>
      <c r="H143" s="211"/>
      <c r="I143" s="26"/>
      <c r="J143" s="26"/>
      <c r="K143" s="26"/>
      <c r="L143" s="26"/>
      <c r="M143" s="26"/>
    </row>
    <row r="144" spans="7:13" s="24" customFormat="1" x14ac:dyDescent="0.25">
      <c r="G144" s="55"/>
      <c r="H144" s="211"/>
      <c r="I144" s="26"/>
      <c r="J144" s="26"/>
      <c r="K144" s="26"/>
      <c r="L144" s="26"/>
      <c r="M144" s="26"/>
    </row>
    <row r="145" spans="7:13" s="24" customFormat="1" x14ac:dyDescent="0.25">
      <c r="G145" s="55"/>
      <c r="H145" s="211"/>
      <c r="I145" s="26"/>
      <c r="J145" s="26"/>
      <c r="K145" s="26"/>
      <c r="L145" s="26"/>
      <c r="M145" s="26"/>
    </row>
    <row r="146" spans="7:13" s="24" customFormat="1" x14ac:dyDescent="0.25">
      <c r="G146" s="55"/>
      <c r="H146" s="211"/>
      <c r="I146" s="26"/>
      <c r="J146" s="26"/>
      <c r="K146" s="26"/>
      <c r="L146" s="26"/>
      <c r="M146" s="26"/>
    </row>
    <row r="147" spans="7:13" s="24" customFormat="1" x14ac:dyDescent="0.25">
      <c r="G147" s="55"/>
      <c r="H147" s="211"/>
      <c r="I147" s="26"/>
      <c r="J147" s="26"/>
      <c r="K147" s="26"/>
      <c r="L147" s="26"/>
      <c r="M147" s="26"/>
    </row>
    <row r="148" spans="7:13" s="24" customFormat="1" x14ac:dyDescent="0.25">
      <c r="G148" s="55"/>
      <c r="H148" s="211"/>
      <c r="I148" s="26"/>
      <c r="J148" s="26"/>
      <c r="K148" s="26"/>
      <c r="L148" s="26"/>
      <c r="M148" s="26"/>
    </row>
    <row r="149" spans="7:13" s="24" customFormat="1" x14ac:dyDescent="0.25">
      <c r="G149" s="55"/>
      <c r="H149" s="211"/>
      <c r="I149" s="26"/>
      <c r="J149" s="26"/>
      <c r="K149" s="26"/>
      <c r="L149" s="26"/>
      <c r="M149" s="26"/>
    </row>
    <row r="150" spans="7:13" s="24" customFormat="1" x14ac:dyDescent="0.25">
      <c r="G150" s="55"/>
      <c r="H150" s="211"/>
      <c r="I150" s="26"/>
      <c r="J150" s="26"/>
      <c r="K150" s="26"/>
      <c r="L150" s="26"/>
      <c r="M150" s="26"/>
    </row>
    <row r="151" spans="7:13" s="24" customFormat="1" x14ac:dyDescent="0.25">
      <c r="G151" s="55"/>
      <c r="H151" s="211"/>
      <c r="I151" s="26"/>
      <c r="J151" s="26"/>
      <c r="K151" s="26"/>
      <c r="L151" s="26"/>
      <c r="M151" s="26"/>
    </row>
    <row r="152" spans="7:13" s="24" customFormat="1" x14ac:dyDescent="0.25">
      <c r="G152" s="55"/>
      <c r="H152" s="211"/>
      <c r="I152" s="26"/>
      <c r="J152" s="26"/>
      <c r="K152" s="26"/>
      <c r="L152" s="26"/>
      <c r="M152" s="26"/>
    </row>
    <row r="153" spans="7:13" s="24" customFormat="1" x14ac:dyDescent="0.25">
      <c r="G153" s="55"/>
      <c r="H153" s="211"/>
      <c r="I153" s="26"/>
      <c r="J153" s="26"/>
      <c r="K153" s="26"/>
      <c r="L153" s="26"/>
      <c r="M153" s="26"/>
    </row>
    <row r="154" spans="7:13" s="24" customFormat="1" x14ac:dyDescent="0.25">
      <c r="G154" s="55"/>
      <c r="H154" s="211"/>
      <c r="I154" s="26"/>
      <c r="J154" s="26"/>
      <c r="K154" s="26"/>
      <c r="L154" s="26"/>
      <c r="M154" s="26"/>
    </row>
    <row r="155" spans="7:13" s="24" customFormat="1" x14ac:dyDescent="0.25">
      <c r="G155" s="55"/>
      <c r="H155" s="211"/>
      <c r="I155" s="26"/>
      <c r="J155" s="26"/>
      <c r="K155" s="26"/>
      <c r="L155" s="26"/>
      <c r="M155" s="26"/>
    </row>
    <row r="156" spans="7:13" s="24" customFormat="1" x14ac:dyDescent="0.25">
      <c r="G156" s="55"/>
      <c r="H156" s="211"/>
      <c r="I156" s="26"/>
      <c r="J156" s="26"/>
      <c r="K156" s="26"/>
      <c r="L156" s="26"/>
      <c r="M156" s="26"/>
    </row>
    <row r="157" spans="7:13" s="24" customFormat="1" x14ac:dyDescent="0.25">
      <c r="G157" s="55"/>
      <c r="H157" s="211"/>
      <c r="I157" s="26"/>
      <c r="J157" s="26"/>
      <c r="K157" s="26"/>
      <c r="L157" s="26"/>
      <c r="M157" s="26"/>
    </row>
    <row r="158" spans="7:13" s="24" customFormat="1" x14ac:dyDescent="0.25">
      <c r="G158" s="55"/>
      <c r="H158" s="211"/>
      <c r="I158" s="26"/>
      <c r="J158" s="26"/>
      <c r="K158" s="26"/>
      <c r="L158" s="26"/>
      <c r="M158" s="26"/>
    </row>
    <row r="159" spans="7:13" s="24" customFormat="1" x14ac:dyDescent="0.25">
      <c r="G159" s="55"/>
      <c r="H159" s="211"/>
      <c r="I159" s="26"/>
      <c r="J159" s="26"/>
      <c r="K159" s="26"/>
      <c r="L159" s="26"/>
      <c r="M159" s="26"/>
    </row>
    <row r="160" spans="7:13" s="24" customFormat="1" x14ac:dyDescent="0.25">
      <c r="G160" s="55"/>
      <c r="H160" s="211"/>
      <c r="I160" s="26"/>
      <c r="J160" s="26"/>
      <c r="K160" s="26"/>
      <c r="L160" s="26"/>
      <c r="M160" s="26"/>
    </row>
    <row r="161" spans="7:13" s="24" customFormat="1" x14ac:dyDescent="0.25">
      <c r="G161" s="55"/>
      <c r="H161" s="211"/>
      <c r="I161" s="26"/>
      <c r="J161" s="26"/>
      <c r="K161" s="26"/>
      <c r="L161" s="26"/>
      <c r="M161" s="26"/>
    </row>
    <row r="162" spans="7:13" s="24" customFormat="1" x14ac:dyDescent="0.25">
      <c r="G162" s="55"/>
      <c r="H162" s="211"/>
      <c r="I162" s="26"/>
      <c r="J162" s="26"/>
      <c r="K162" s="26"/>
      <c r="L162" s="26"/>
      <c r="M162" s="26"/>
    </row>
    <row r="163" spans="7:13" s="24" customFormat="1" x14ac:dyDescent="0.25">
      <c r="G163" s="55"/>
      <c r="H163" s="211"/>
      <c r="I163" s="26"/>
      <c r="J163" s="26"/>
      <c r="K163" s="26"/>
      <c r="L163" s="26"/>
      <c r="M163" s="26"/>
    </row>
    <row r="164" spans="7:13" s="24" customFormat="1" x14ac:dyDescent="0.25">
      <c r="G164" s="55"/>
      <c r="H164" s="211"/>
      <c r="I164" s="26"/>
      <c r="J164" s="26"/>
      <c r="K164" s="26"/>
      <c r="L164" s="26"/>
      <c r="M164" s="26"/>
    </row>
    <row r="165" spans="7:13" s="24" customFormat="1" x14ac:dyDescent="0.25">
      <c r="G165" s="55"/>
      <c r="H165" s="211"/>
      <c r="I165" s="26"/>
      <c r="J165" s="26"/>
      <c r="K165" s="26"/>
      <c r="L165" s="26"/>
      <c r="M165" s="26"/>
    </row>
    <row r="166" spans="7:13" s="24" customFormat="1" x14ac:dyDescent="0.25">
      <c r="G166" s="55"/>
      <c r="H166" s="211"/>
      <c r="I166" s="26"/>
      <c r="J166" s="26"/>
      <c r="K166" s="26"/>
      <c r="L166" s="26"/>
      <c r="M166" s="26"/>
    </row>
    <row r="167" spans="7:13" s="24" customFormat="1" x14ac:dyDescent="0.25">
      <c r="G167" s="55"/>
      <c r="H167" s="211"/>
      <c r="I167" s="26"/>
      <c r="J167" s="26"/>
      <c r="K167" s="26"/>
      <c r="L167" s="26"/>
      <c r="M167" s="26"/>
    </row>
    <row r="168" spans="7:13" s="24" customFormat="1" x14ac:dyDescent="0.25">
      <c r="G168" s="55"/>
      <c r="H168" s="211"/>
      <c r="I168" s="26"/>
      <c r="J168" s="26"/>
      <c r="K168" s="26"/>
      <c r="L168" s="26"/>
      <c r="M168" s="26"/>
    </row>
    <row r="169" spans="7:13" s="24" customFormat="1" x14ac:dyDescent="0.25">
      <c r="G169" s="55"/>
      <c r="H169" s="211"/>
      <c r="I169" s="26"/>
      <c r="J169" s="26"/>
      <c r="K169" s="26"/>
      <c r="L169" s="26"/>
      <c r="M169" s="26"/>
    </row>
    <row r="170" spans="7:13" s="24" customFormat="1" x14ac:dyDescent="0.25">
      <c r="G170" s="55"/>
      <c r="H170" s="211"/>
      <c r="I170" s="26"/>
      <c r="J170" s="26"/>
      <c r="K170" s="26"/>
      <c r="L170" s="26"/>
      <c r="M170" s="26"/>
    </row>
    <row r="171" spans="7:13" s="24" customFormat="1" x14ac:dyDescent="0.25">
      <c r="G171" s="55"/>
      <c r="H171" s="211"/>
      <c r="I171" s="26"/>
      <c r="J171" s="26"/>
      <c r="K171" s="26"/>
      <c r="L171" s="26"/>
      <c r="M171" s="26"/>
    </row>
    <row r="172" spans="7:13" s="24" customFormat="1" x14ac:dyDescent="0.25">
      <c r="G172" s="55"/>
      <c r="H172" s="211"/>
      <c r="I172" s="26"/>
      <c r="J172" s="26"/>
      <c r="K172" s="26"/>
      <c r="L172" s="26"/>
      <c r="M172" s="26"/>
    </row>
    <row r="173" spans="7:13" s="24" customFormat="1" x14ac:dyDescent="0.25">
      <c r="G173" s="55"/>
      <c r="H173" s="211"/>
      <c r="I173" s="26"/>
      <c r="J173" s="26"/>
      <c r="K173" s="26"/>
      <c r="L173" s="26"/>
      <c r="M173" s="26"/>
    </row>
    <row r="174" spans="7:13" s="24" customFormat="1" x14ac:dyDescent="0.25">
      <c r="G174" s="55"/>
      <c r="H174" s="211"/>
      <c r="I174" s="26"/>
      <c r="J174" s="26"/>
      <c r="K174" s="26"/>
      <c r="L174" s="26"/>
      <c r="M174" s="26"/>
    </row>
    <row r="175" spans="7:13" s="24" customFormat="1" x14ac:dyDescent="0.25">
      <c r="G175" s="55"/>
      <c r="H175" s="211"/>
      <c r="I175" s="26"/>
      <c r="J175" s="26"/>
      <c r="K175" s="26"/>
      <c r="L175" s="26"/>
      <c r="M175" s="26"/>
    </row>
    <row r="176" spans="7:13" s="24" customFormat="1" x14ac:dyDescent="0.25">
      <c r="G176" s="55"/>
      <c r="H176" s="211"/>
      <c r="I176" s="26"/>
      <c r="J176" s="26"/>
      <c r="K176" s="26"/>
      <c r="L176" s="26"/>
      <c r="M176" s="26"/>
    </row>
    <row r="177" spans="7:13" s="24" customFormat="1" x14ac:dyDescent="0.25">
      <c r="G177" s="55"/>
      <c r="H177" s="211"/>
      <c r="I177" s="26"/>
      <c r="J177" s="26"/>
      <c r="K177" s="26"/>
      <c r="L177" s="26"/>
      <c r="M177" s="26"/>
    </row>
    <row r="178" spans="7:13" s="24" customFormat="1" x14ac:dyDescent="0.25">
      <c r="G178" s="55"/>
      <c r="H178" s="211"/>
      <c r="I178" s="26"/>
      <c r="J178" s="26"/>
      <c r="K178" s="26"/>
      <c r="L178" s="26"/>
      <c r="M178" s="26"/>
    </row>
    <row r="179" spans="7:13" s="24" customFormat="1" x14ac:dyDescent="0.25">
      <c r="G179" s="55"/>
      <c r="H179" s="211"/>
      <c r="I179" s="26"/>
      <c r="J179" s="26"/>
      <c r="K179" s="26"/>
      <c r="L179" s="26"/>
      <c r="M179" s="26"/>
    </row>
    <row r="180" spans="7:13" s="24" customFormat="1" x14ac:dyDescent="0.25">
      <c r="G180" s="55"/>
      <c r="H180" s="211"/>
      <c r="I180" s="26"/>
      <c r="J180" s="26"/>
      <c r="K180" s="26"/>
      <c r="L180" s="26"/>
      <c r="M180" s="26"/>
    </row>
    <row r="181" spans="7:13" s="24" customFormat="1" x14ac:dyDescent="0.25">
      <c r="G181" s="55"/>
      <c r="H181" s="211"/>
      <c r="I181" s="26"/>
      <c r="J181" s="26"/>
      <c r="K181" s="26"/>
      <c r="L181" s="26"/>
      <c r="M181" s="26"/>
    </row>
    <row r="182" spans="7:13" s="24" customFormat="1" x14ac:dyDescent="0.25">
      <c r="G182" s="55"/>
      <c r="H182" s="211"/>
      <c r="I182" s="26"/>
      <c r="J182" s="26"/>
      <c r="K182" s="26"/>
      <c r="L182" s="26"/>
      <c r="M182" s="26"/>
    </row>
    <row r="183" spans="7:13" s="24" customFormat="1" x14ac:dyDescent="0.25">
      <c r="G183" s="55"/>
      <c r="H183" s="211"/>
      <c r="I183" s="26"/>
      <c r="J183" s="26"/>
      <c r="K183" s="26"/>
      <c r="L183" s="26"/>
      <c r="M183" s="26"/>
    </row>
    <row r="184" spans="7:13" s="24" customFormat="1" x14ac:dyDescent="0.25">
      <c r="G184" s="55"/>
      <c r="H184" s="211"/>
      <c r="I184" s="26"/>
      <c r="J184" s="26"/>
      <c r="K184" s="26"/>
      <c r="L184" s="26"/>
      <c r="M184" s="26"/>
    </row>
    <row r="185" spans="7:13" s="24" customFormat="1" x14ac:dyDescent="0.25">
      <c r="G185" s="55"/>
      <c r="H185" s="211"/>
      <c r="I185" s="26"/>
      <c r="J185" s="26"/>
      <c r="K185" s="26"/>
      <c r="L185" s="26"/>
      <c r="M185" s="26"/>
    </row>
    <row r="186" spans="7:13" s="24" customFormat="1" x14ac:dyDescent="0.25">
      <c r="G186" s="55"/>
      <c r="H186" s="211"/>
      <c r="I186" s="26"/>
      <c r="J186" s="26"/>
      <c r="K186" s="26"/>
      <c r="L186" s="26"/>
      <c r="M186" s="26"/>
    </row>
    <row r="187" spans="7:13" s="24" customFormat="1" x14ac:dyDescent="0.25">
      <c r="G187" s="55"/>
      <c r="H187" s="211"/>
      <c r="I187" s="26"/>
      <c r="J187" s="26"/>
      <c r="K187" s="26"/>
      <c r="L187" s="26"/>
      <c r="M187" s="26"/>
    </row>
    <row r="188" spans="7:13" s="24" customFormat="1" x14ac:dyDescent="0.25">
      <c r="G188" s="55"/>
      <c r="H188" s="211"/>
      <c r="I188" s="26"/>
      <c r="J188" s="26"/>
      <c r="K188" s="26"/>
      <c r="L188" s="26"/>
      <c r="M188" s="26"/>
    </row>
    <row r="189" spans="7:13" s="24" customFormat="1" x14ac:dyDescent="0.25">
      <c r="G189" s="55"/>
      <c r="H189" s="211"/>
      <c r="I189" s="26"/>
      <c r="J189" s="26"/>
      <c r="K189" s="26"/>
      <c r="L189" s="26"/>
      <c r="M189" s="26"/>
    </row>
    <row r="190" spans="7:13" s="24" customFormat="1" x14ac:dyDescent="0.25">
      <c r="G190" s="55"/>
      <c r="H190" s="211"/>
      <c r="I190" s="26"/>
      <c r="J190" s="26"/>
      <c r="K190" s="26"/>
      <c r="L190" s="26"/>
      <c r="M190" s="26"/>
    </row>
    <row r="191" spans="7:13" s="24" customFormat="1" x14ac:dyDescent="0.25">
      <c r="G191" s="55"/>
      <c r="H191" s="211"/>
      <c r="I191" s="26"/>
      <c r="J191" s="26"/>
      <c r="K191" s="26"/>
      <c r="L191" s="26"/>
      <c r="M191" s="26"/>
    </row>
    <row r="192" spans="7:13" s="24" customFormat="1" x14ac:dyDescent="0.25">
      <c r="G192" s="55"/>
      <c r="H192" s="211"/>
      <c r="I192" s="26"/>
      <c r="J192" s="26"/>
      <c r="K192" s="26"/>
      <c r="L192" s="26"/>
      <c r="M192" s="26"/>
    </row>
    <row r="193" spans="7:13" s="24" customFormat="1" x14ac:dyDescent="0.25">
      <c r="G193" s="55"/>
      <c r="H193" s="211"/>
      <c r="I193" s="26"/>
      <c r="J193" s="26"/>
      <c r="K193" s="26"/>
      <c r="L193" s="26"/>
      <c r="M193" s="26"/>
    </row>
    <row r="194" spans="7:13" s="24" customFormat="1" x14ac:dyDescent="0.25">
      <c r="G194" s="55"/>
      <c r="H194" s="211"/>
      <c r="I194" s="26"/>
      <c r="J194" s="26"/>
      <c r="K194" s="26"/>
      <c r="L194" s="26"/>
      <c r="M194" s="26"/>
    </row>
    <row r="195" spans="7:13" s="24" customFormat="1" x14ac:dyDescent="0.25">
      <c r="G195" s="55"/>
      <c r="H195" s="211"/>
      <c r="I195" s="26"/>
      <c r="J195" s="26"/>
      <c r="K195" s="26"/>
      <c r="L195" s="26"/>
      <c r="M195" s="26"/>
    </row>
    <row r="196" spans="7:13" s="24" customFormat="1" x14ac:dyDescent="0.25">
      <c r="G196" s="55"/>
      <c r="H196" s="211"/>
      <c r="I196" s="26"/>
      <c r="J196" s="26"/>
      <c r="K196" s="26"/>
      <c r="L196" s="26"/>
      <c r="M196" s="26"/>
    </row>
    <row r="197" spans="7:13" s="24" customFormat="1" x14ac:dyDescent="0.25">
      <c r="G197" s="55"/>
      <c r="H197" s="211"/>
      <c r="I197" s="26"/>
      <c r="J197" s="26"/>
      <c r="K197" s="26"/>
      <c r="L197" s="26"/>
      <c r="M197" s="26"/>
    </row>
    <row r="198" spans="7:13" s="24" customFormat="1" x14ac:dyDescent="0.25">
      <c r="G198" s="55"/>
      <c r="H198" s="211"/>
      <c r="I198" s="26"/>
      <c r="J198" s="26"/>
      <c r="K198" s="26"/>
      <c r="L198" s="26"/>
      <c r="M198" s="26"/>
    </row>
    <row r="199" spans="7:13" s="24" customFormat="1" x14ac:dyDescent="0.25">
      <c r="G199" s="55"/>
      <c r="H199" s="211"/>
      <c r="I199" s="26"/>
      <c r="J199" s="26"/>
      <c r="K199" s="26"/>
      <c r="L199" s="26"/>
      <c r="M199" s="26"/>
    </row>
    <row r="200" spans="7:13" s="24" customFormat="1" x14ac:dyDescent="0.25">
      <c r="G200" s="55"/>
      <c r="H200" s="211"/>
      <c r="I200" s="26"/>
      <c r="J200" s="26"/>
      <c r="K200" s="26"/>
      <c r="L200" s="26"/>
      <c r="M200" s="26"/>
    </row>
    <row r="201" spans="7:13" s="24" customFormat="1" x14ac:dyDescent="0.25">
      <c r="G201" s="55"/>
      <c r="H201" s="211"/>
      <c r="I201" s="26"/>
      <c r="J201" s="26"/>
      <c r="K201" s="26"/>
      <c r="L201" s="26"/>
      <c r="M201" s="26"/>
    </row>
    <row r="202" spans="7:13" s="24" customFormat="1" x14ac:dyDescent="0.25">
      <c r="G202" s="55"/>
      <c r="H202" s="211"/>
      <c r="I202" s="26"/>
      <c r="J202" s="26"/>
      <c r="K202" s="26"/>
      <c r="L202" s="26"/>
      <c r="M202" s="26"/>
    </row>
    <row r="203" spans="7:13" s="24" customFormat="1" x14ac:dyDescent="0.25">
      <c r="G203" s="55"/>
      <c r="H203" s="211"/>
      <c r="I203" s="26"/>
      <c r="J203" s="26"/>
      <c r="K203" s="26"/>
      <c r="L203" s="26"/>
      <c r="M203" s="26"/>
    </row>
    <row r="204" spans="7:13" s="24" customFormat="1" x14ac:dyDescent="0.25">
      <c r="G204" s="55"/>
      <c r="H204" s="211"/>
      <c r="I204" s="26"/>
      <c r="J204" s="26"/>
      <c r="K204" s="26"/>
      <c r="L204" s="26"/>
      <c r="M204" s="26"/>
    </row>
    <row r="205" spans="7:13" s="24" customFormat="1" x14ac:dyDescent="0.25">
      <c r="G205" s="55"/>
      <c r="H205" s="211"/>
      <c r="I205" s="26"/>
      <c r="J205" s="26"/>
      <c r="K205" s="26"/>
      <c r="L205" s="26"/>
      <c r="M205" s="26"/>
    </row>
    <row r="206" spans="7:13" s="24" customFormat="1" x14ac:dyDescent="0.25">
      <c r="G206" s="55"/>
      <c r="H206" s="211"/>
      <c r="I206" s="26"/>
      <c r="J206" s="26"/>
      <c r="K206" s="26"/>
      <c r="L206" s="26"/>
      <c r="M206" s="26"/>
    </row>
    <row r="207" spans="7:13" s="24" customFormat="1" x14ac:dyDescent="0.25">
      <c r="G207" s="55"/>
      <c r="H207" s="211"/>
      <c r="I207" s="26"/>
      <c r="J207" s="26"/>
      <c r="K207" s="26"/>
      <c r="L207" s="26"/>
      <c r="M207" s="26"/>
    </row>
    <row r="208" spans="7:13" s="24" customFormat="1" x14ac:dyDescent="0.25">
      <c r="G208" s="55"/>
      <c r="H208" s="211"/>
      <c r="I208" s="26"/>
      <c r="J208" s="26"/>
      <c r="K208" s="26"/>
      <c r="L208" s="26"/>
      <c r="M208" s="26"/>
    </row>
    <row r="209" spans="7:13" s="24" customFormat="1" x14ac:dyDescent="0.25">
      <c r="G209" s="55"/>
      <c r="H209" s="211"/>
      <c r="I209" s="26"/>
      <c r="J209" s="26"/>
      <c r="K209" s="26"/>
      <c r="L209" s="26"/>
      <c r="M209" s="26"/>
    </row>
    <row r="210" spans="7:13" s="24" customFormat="1" x14ac:dyDescent="0.25">
      <c r="G210" s="55"/>
      <c r="H210" s="211"/>
      <c r="I210" s="26"/>
      <c r="J210" s="26"/>
      <c r="K210" s="26"/>
      <c r="L210" s="26"/>
      <c r="M210" s="26"/>
    </row>
    <row r="211" spans="7:13" s="24" customFormat="1" x14ac:dyDescent="0.25">
      <c r="G211" s="55"/>
      <c r="H211" s="211"/>
      <c r="I211" s="26"/>
      <c r="J211" s="26"/>
      <c r="K211" s="26"/>
      <c r="L211" s="26"/>
      <c r="M211" s="26"/>
    </row>
    <row r="212" spans="7:13" s="24" customFormat="1" x14ac:dyDescent="0.25">
      <c r="G212" s="55"/>
      <c r="H212" s="211"/>
      <c r="I212" s="26"/>
      <c r="J212" s="26"/>
      <c r="K212" s="26"/>
      <c r="L212" s="26"/>
      <c r="M212" s="26"/>
    </row>
    <row r="213" spans="7:13" s="24" customFormat="1" x14ac:dyDescent="0.25">
      <c r="G213" s="55"/>
      <c r="H213" s="211"/>
      <c r="I213" s="26"/>
      <c r="J213" s="26"/>
      <c r="K213" s="26"/>
      <c r="L213" s="26"/>
      <c r="M213" s="26"/>
    </row>
    <row r="214" spans="7:13" s="24" customFormat="1" x14ac:dyDescent="0.25">
      <c r="G214" s="55"/>
      <c r="H214" s="211"/>
      <c r="I214" s="26"/>
      <c r="J214" s="26"/>
      <c r="K214" s="26"/>
      <c r="L214" s="26"/>
      <c r="M214" s="26"/>
    </row>
    <row r="215" spans="7:13" s="24" customFormat="1" x14ac:dyDescent="0.25">
      <c r="G215" s="55"/>
      <c r="H215" s="211"/>
      <c r="I215" s="26"/>
      <c r="J215" s="26"/>
      <c r="K215" s="26"/>
      <c r="L215" s="26"/>
      <c r="M215" s="26"/>
    </row>
    <row r="216" spans="7:13" s="24" customFormat="1" x14ac:dyDescent="0.25">
      <c r="G216" s="55"/>
      <c r="H216" s="211"/>
      <c r="I216" s="26"/>
      <c r="J216" s="26"/>
      <c r="K216" s="26"/>
      <c r="L216" s="26"/>
      <c r="M216" s="26"/>
    </row>
    <row r="217" spans="7:13" s="24" customFormat="1" x14ac:dyDescent="0.25">
      <c r="G217" s="55"/>
      <c r="H217" s="211"/>
      <c r="I217" s="26"/>
      <c r="J217" s="26"/>
      <c r="K217" s="26"/>
      <c r="L217" s="26"/>
      <c r="M217" s="26"/>
    </row>
    <row r="218" spans="7:13" s="24" customFormat="1" x14ac:dyDescent="0.25">
      <c r="G218" s="55"/>
      <c r="H218" s="211"/>
      <c r="I218" s="26"/>
      <c r="J218" s="26"/>
      <c r="K218" s="26"/>
      <c r="L218" s="26"/>
      <c r="M218" s="26"/>
    </row>
    <row r="219" spans="7:13" s="24" customFormat="1" x14ac:dyDescent="0.25">
      <c r="G219" s="55"/>
      <c r="H219" s="211"/>
      <c r="I219" s="26"/>
      <c r="J219" s="26"/>
      <c r="K219" s="26"/>
      <c r="L219" s="26"/>
      <c r="M219" s="26"/>
    </row>
    <row r="220" spans="7:13" s="24" customFormat="1" x14ac:dyDescent="0.25">
      <c r="G220" s="55"/>
      <c r="H220" s="211"/>
      <c r="I220" s="26"/>
      <c r="J220" s="26"/>
      <c r="K220" s="26"/>
      <c r="L220" s="26"/>
      <c r="M220" s="26"/>
    </row>
    <row r="221" spans="7:13" s="24" customFormat="1" x14ac:dyDescent="0.25">
      <c r="G221" s="55"/>
      <c r="H221" s="211"/>
      <c r="I221" s="26"/>
      <c r="J221" s="26"/>
      <c r="K221" s="26"/>
      <c r="L221" s="26"/>
      <c r="M221" s="26"/>
    </row>
    <row r="222" spans="7:13" s="24" customFormat="1" x14ac:dyDescent="0.25">
      <c r="G222" s="55"/>
      <c r="H222" s="211"/>
      <c r="I222" s="26"/>
      <c r="J222" s="26"/>
      <c r="K222" s="26"/>
      <c r="L222" s="26"/>
      <c r="M222" s="26"/>
    </row>
    <row r="223" spans="7:13" s="24" customFormat="1" x14ac:dyDescent="0.25">
      <c r="G223" s="55"/>
      <c r="H223" s="211"/>
      <c r="I223" s="26"/>
      <c r="J223" s="26"/>
      <c r="K223" s="26"/>
      <c r="L223" s="26"/>
      <c r="M223" s="26"/>
    </row>
    <row r="224" spans="7:13" s="24" customFormat="1" x14ac:dyDescent="0.25">
      <c r="G224" s="55"/>
      <c r="H224" s="211"/>
      <c r="I224" s="26"/>
      <c r="J224" s="26"/>
      <c r="K224" s="26"/>
      <c r="L224" s="26"/>
      <c r="M224" s="26"/>
    </row>
    <row r="225" spans="7:13" s="24" customFormat="1" x14ac:dyDescent="0.25">
      <c r="G225" s="55"/>
      <c r="H225" s="211"/>
      <c r="I225" s="26"/>
      <c r="J225" s="26"/>
      <c r="K225" s="26"/>
      <c r="L225" s="26"/>
      <c r="M225" s="26"/>
    </row>
    <row r="226" spans="7:13" s="24" customFormat="1" x14ac:dyDescent="0.25">
      <c r="G226" s="55"/>
      <c r="H226" s="211"/>
      <c r="I226" s="26"/>
      <c r="J226" s="26"/>
      <c r="K226" s="26"/>
      <c r="L226" s="26"/>
      <c r="M226" s="26"/>
    </row>
    <row r="227" spans="7:13" s="24" customFormat="1" x14ac:dyDescent="0.25">
      <c r="G227" s="55"/>
      <c r="H227" s="211"/>
      <c r="I227" s="26"/>
      <c r="J227" s="26"/>
      <c r="K227" s="26"/>
      <c r="L227" s="26"/>
      <c r="M227" s="26"/>
    </row>
    <row r="228" spans="7:13" s="24" customFormat="1" x14ac:dyDescent="0.25">
      <c r="G228" s="55"/>
      <c r="H228" s="211"/>
      <c r="I228" s="26"/>
      <c r="J228" s="26"/>
      <c r="K228" s="26"/>
      <c r="L228" s="26"/>
      <c r="M228" s="26"/>
    </row>
    <row r="229" spans="7:13" s="24" customFormat="1" x14ac:dyDescent="0.25">
      <c r="G229" s="55"/>
      <c r="H229" s="211"/>
      <c r="I229" s="26"/>
      <c r="J229" s="26"/>
      <c r="K229" s="26"/>
      <c r="L229" s="26"/>
      <c r="M229" s="26"/>
    </row>
    <row r="230" spans="7:13" s="24" customFormat="1" x14ac:dyDescent="0.25">
      <c r="G230" s="55"/>
      <c r="H230" s="211"/>
      <c r="I230" s="26"/>
      <c r="J230" s="26"/>
      <c r="K230" s="26"/>
      <c r="L230" s="26"/>
      <c r="M230" s="26"/>
    </row>
    <row r="231" spans="7:13" s="24" customFormat="1" x14ac:dyDescent="0.25">
      <c r="G231" s="55"/>
      <c r="H231" s="211"/>
      <c r="I231" s="26"/>
      <c r="J231" s="26"/>
      <c r="K231" s="26"/>
      <c r="L231" s="26"/>
      <c r="M231" s="26"/>
    </row>
    <row r="232" spans="7:13" s="24" customFormat="1" x14ac:dyDescent="0.25">
      <c r="G232" s="55"/>
      <c r="H232" s="211"/>
      <c r="I232" s="26"/>
      <c r="J232" s="26"/>
      <c r="K232" s="26"/>
      <c r="L232" s="26"/>
      <c r="M232" s="26"/>
    </row>
    <row r="233" spans="7:13" s="24" customFormat="1" x14ac:dyDescent="0.25">
      <c r="G233" s="55"/>
      <c r="H233" s="211"/>
      <c r="I233" s="26"/>
      <c r="J233" s="26"/>
      <c r="K233" s="26"/>
      <c r="L233" s="26"/>
      <c r="M233" s="26"/>
    </row>
    <row r="234" spans="7:13" s="24" customFormat="1" x14ac:dyDescent="0.25">
      <c r="G234" s="55"/>
      <c r="H234" s="211"/>
      <c r="I234" s="26"/>
      <c r="J234" s="26"/>
      <c r="K234" s="26"/>
      <c r="L234" s="26"/>
      <c r="M234" s="26"/>
    </row>
    <row r="235" spans="7:13" s="24" customFormat="1" x14ac:dyDescent="0.25">
      <c r="G235" s="55"/>
      <c r="H235" s="211"/>
      <c r="I235" s="26"/>
      <c r="J235" s="26"/>
      <c r="K235" s="26"/>
      <c r="L235" s="26"/>
      <c r="M235" s="26"/>
    </row>
    <row r="236" spans="7:13" s="24" customFormat="1" x14ac:dyDescent="0.25">
      <c r="G236" s="55"/>
      <c r="H236" s="211"/>
      <c r="I236" s="26"/>
      <c r="J236" s="26"/>
      <c r="K236" s="26"/>
      <c r="L236" s="26"/>
      <c r="M236" s="26"/>
    </row>
    <row r="237" spans="7:13" s="24" customFormat="1" x14ac:dyDescent="0.25">
      <c r="G237" s="55"/>
      <c r="H237" s="211"/>
      <c r="I237" s="26"/>
      <c r="J237" s="26"/>
      <c r="K237" s="26"/>
      <c r="L237" s="26"/>
      <c r="M237" s="26"/>
    </row>
    <row r="238" spans="7:13" s="24" customFormat="1" x14ac:dyDescent="0.25">
      <c r="G238" s="55"/>
      <c r="H238" s="211"/>
      <c r="I238" s="26"/>
      <c r="J238" s="26"/>
      <c r="K238" s="26"/>
      <c r="L238" s="26"/>
      <c r="M238" s="26"/>
    </row>
    <row r="239" spans="7:13" s="24" customFormat="1" x14ac:dyDescent="0.25">
      <c r="G239" s="55"/>
      <c r="H239" s="211"/>
      <c r="I239" s="26"/>
      <c r="J239" s="26"/>
      <c r="K239" s="26"/>
      <c r="L239" s="26"/>
      <c r="M239" s="26"/>
    </row>
    <row r="240" spans="7:13" s="24" customFormat="1" x14ac:dyDescent="0.25">
      <c r="G240" s="55"/>
      <c r="H240" s="211"/>
      <c r="I240" s="26"/>
      <c r="J240" s="26"/>
      <c r="K240" s="26"/>
      <c r="L240" s="26"/>
      <c r="M240" s="26"/>
    </row>
    <row r="241" spans="7:13" s="24" customFormat="1" x14ac:dyDescent="0.25">
      <c r="G241" s="55"/>
      <c r="H241" s="211"/>
      <c r="I241" s="26"/>
      <c r="J241" s="26"/>
      <c r="K241" s="26"/>
      <c r="L241" s="26"/>
      <c r="M241" s="26"/>
    </row>
    <row r="242" spans="7:13" s="24" customFormat="1" x14ac:dyDescent="0.25">
      <c r="G242" s="55"/>
      <c r="H242" s="211"/>
      <c r="I242" s="26"/>
      <c r="J242" s="26"/>
      <c r="K242" s="26"/>
      <c r="L242" s="26"/>
      <c r="M242" s="26"/>
    </row>
    <row r="243" spans="7:13" s="24" customFormat="1" x14ac:dyDescent="0.25">
      <c r="G243" s="55"/>
      <c r="H243" s="211"/>
      <c r="I243" s="26"/>
      <c r="J243" s="26"/>
      <c r="K243" s="26"/>
      <c r="L243" s="26"/>
      <c r="M243" s="26"/>
    </row>
    <row r="244" spans="7:13" s="24" customFormat="1" x14ac:dyDescent="0.25">
      <c r="G244" s="55"/>
      <c r="H244" s="211"/>
      <c r="I244" s="26"/>
      <c r="J244" s="26"/>
      <c r="K244" s="26"/>
      <c r="L244" s="26"/>
      <c r="M244" s="26"/>
    </row>
    <row r="245" spans="7:13" s="24" customFormat="1" x14ac:dyDescent="0.25">
      <c r="G245" s="55"/>
      <c r="H245" s="211"/>
      <c r="I245" s="26"/>
      <c r="J245" s="26"/>
      <c r="K245" s="26"/>
      <c r="L245" s="26"/>
      <c r="M245" s="26"/>
    </row>
    <row r="246" spans="7:13" s="24" customFormat="1" x14ac:dyDescent="0.25">
      <c r="G246" s="55"/>
      <c r="H246" s="211"/>
      <c r="I246" s="26"/>
      <c r="J246" s="26"/>
      <c r="K246" s="26"/>
      <c r="L246" s="26"/>
      <c r="M246" s="26"/>
    </row>
    <row r="247" spans="7:13" s="24" customFormat="1" x14ac:dyDescent="0.25">
      <c r="G247" s="55"/>
      <c r="H247" s="211"/>
      <c r="I247" s="26"/>
      <c r="J247" s="26"/>
      <c r="K247" s="26"/>
      <c r="L247" s="26"/>
      <c r="M247" s="26"/>
    </row>
    <row r="248" spans="7:13" s="24" customFormat="1" x14ac:dyDescent="0.25">
      <c r="G248" s="55"/>
      <c r="H248" s="211"/>
      <c r="I248" s="26"/>
      <c r="J248" s="26"/>
      <c r="K248" s="26"/>
      <c r="L248" s="26"/>
      <c r="M248" s="26"/>
    </row>
    <row r="249" spans="7:13" s="24" customFormat="1" x14ac:dyDescent="0.25">
      <c r="G249" s="55"/>
      <c r="H249" s="211"/>
      <c r="I249" s="26"/>
      <c r="J249" s="26"/>
      <c r="K249" s="26"/>
      <c r="L249" s="26"/>
      <c r="M249" s="26"/>
    </row>
    <row r="250" spans="7:13" s="24" customFormat="1" x14ac:dyDescent="0.25">
      <c r="G250" s="55"/>
      <c r="H250" s="211"/>
      <c r="I250" s="26"/>
      <c r="J250" s="26"/>
      <c r="K250" s="26"/>
      <c r="L250" s="26"/>
      <c r="M250" s="26"/>
    </row>
    <row r="251" spans="7:13" s="24" customFormat="1" x14ac:dyDescent="0.25">
      <c r="G251" s="55"/>
      <c r="H251" s="211"/>
      <c r="I251" s="26"/>
      <c r="J251" s="26"/>
      <c r="K251" s="26"/>
      <c r="L251" s="26"/>
      <c r="M251" s="26"/>
    </row>
    <row r="252" spans="7:13" s="24" customFormat="1" x14ac:dyDescent="0.25">
      <c r="G252" s="55"/>
      <c r="H252" s="211"/>
      <c r="I252" s="26"/>
      <c r="J252" s="26"/>
      <c r="K252" s="26"/>
      <c r="L252" s="26"/>
      <c r="M252" s="26"/>
    </row>
    <row r="253" spans="7:13" s="24" customFormat="1" x14ac:dyDescent="0.25">
      <c r="G253" s="55"/>
      <c r="H253" s="211"/>
      <c r="I253" s="26"/>
      <c r="J253" s="26"/>
      <c r="K253" s="26"/>
      <c r="L253" s="26"/>
      <c r="M253" s="26"/>
    </row>
    <row r="254" spans="7:13" s="24" customFormat="1" x14ac:dyDescent="0.25">
      <c r="G254" s="55"/>
      <c r="H254" s="211"/>
      <c r="I254" s="26"/>
      <c r="J254" s="26"/>
      <c r="K254" s="26"/>
      <c r="L254" s="26"/>
      <c r="M254" s="26"/>
    </row>
    <row r="255" spans="7:13" s="24" customFormat="1" x14ac:dyDescent="0.25">
      <c r="G255" s="55"/>
      <c r="H255" s="211"/>
      <c r="I255" s="26"/>
      <c r="J255" s="26"/>
      <c r="K255" s="26"/>
      <c r="L255" s="26"/>
      <c r="M255" s="26"/>
    </row>
    <row r="256" spans="7:13" s="24" customFormat="1" x14ac:dyDescent="0.25">
      <c r="G256" s="55"/>
      <c r="H256" s="211"/>
      <c r="I256" s="26"/>
      <c r="J256" s="26"/>
      <c r="K256" s="26"/>
      <c r="L256" s="26"/>
      <c r="M256" s="26"/>
    </row>
    <row r="257" spans="7:13" s="24" customFormat="1" x14ac:dyDescent="0.25">
      <c r="G257" s="55"/>
      <c r="H257" s="211"/>
      <c r="I257" s="26"/>
      <c r="J257" s="26"/>
      <c r="K257" s="26"/>
      <c r="L257" s="26"/>
      <c r="M257" s="26"/>
    </row>
    <row r="258" spans="7:13" s="24" customFormat="1" x14ac:dyDescent="0.25">
      <c r="G258" s="55"/>
      <c r="H258" s="211"/>
      <c r="I258" s="26"/>
      <c r="J258" s="26"/>
      <c r="K258" s="26"/>
      <c r="L258" s="26"/>
      <c r="M258" s="26"/>
    </row>
    <row r="259" spans="7:13" s="24" customFormat="1" x14ac:dyDescent="0.25">
      <c r="G259" s="55"/>
      <c r="H259" s="211"/>
      <c r="I259" s="26"/>
      <c r="J259" s="26"/>
      <c r="K259" s="26"/>
      <c r="L259" s="26"/>
      <c r="M259" s="26"/>
    </row>
    <row r="260" spans="7:13" s="24" customFormat="1" x14ac:dyDescent="0.25">
      <c r="G260" s="55"/>
      <c r="H260" s="211"/>
      <c r="I260" s="26"/>
      <c r="J260" s="26"/>
      <c r="K260" s="26"/>
      <c r="L260" s="26"/>
      <c r="M260" s="26"/>
    </row>
    <row r="261" spans="7:13" s="24" customFormat="1" x14ac:dyDescent="0.25">
      <c r="G261" s="55"/>
      <c r="H261" s="211"/>
      <c r="I261" s="26"/>
      <c r="J261" s="26"/>
      <c r="K261" s="26"/>
      <c r="L261" s="26"/>
      <c r="M261" s="26"/>
    </row>
    <row r="262" spans="7:13" s="24" customFormat="1" x14ac:dyDescent="0.25">
      <c r="G262" s="55"/>
      <c r="H262" s="211"/>
      <c r="I262" s="26"/>
      <c r="J262" s="26"/>
      <c r="K262" s="26"/>
      <c r="L262" s="26"/>
      <c r="M262" s="26"/>
    </row>
    <row r="263" spans="7:13" s="24" customFormat="1" x14ac:dyDescent="0.25">
      <c r="G263" s="55"/>
      <c r="H263" s="211"/>
      <c r="I263" s="26"/>
      <c r="J263" s="26"/>
      <c r="K263" s="26"/>
      <c r="L263" s="26"/>
      <c r="M263" s="26"/>
    </row>
    <row r="264" spans="7:13" s="24" customFormat="1" x14ac:dyDescent="0.25">
      <c r="G264" s="55"/>
      <c r="H264" s="211"/>
      <c r="I264" s="26"/>
      <c r="J264" s="26"/>
      <c r="K264" s="26"/>
      <c r="L264" s="26"/>
      <c r="M264" s="26"/>
    </row>
    <row r="265" spans="7:13" s="24" customFormat="1" x14ac:dyDescent="0.25">
      <c r="G265" s="55"/>
      <c r="H265" s="211"/>
      <c r="I265" s="26"/>
      <c r="J265" s="26"/>
      <c r="K265" s="26"/>
      <c r="L265" s="26"/>
      <c r="M265" s="26"/>
    </row>
    <row r="266" spans="7:13" s="24" customFormat="1" x14ac:dyDescent="0.25">
      <c r="G266" s="55"/>
      <c r="H266" s="211"/>
      <c r="I266" s="26"/>
      <c r="J266" s="26"/>
      <c r="K266" s="26"/>
      <c r="L266" s="26"/>
      <c r="M266" s="26"/>
    </row>
    <row r="267" spans="7:13" s="24" customFormat="1" x14ac:dyDescent="0.25">
      <c r="G267" s="55"/>
      <c r="H267" s="211"/>
      <c r="I267" s="26"/>
      <c r="J267" s="26"/>
      <c r="K267" s="26"/>
      <c r="L267" s="26"/>
      <c r="M267" s="26"/>
    </row>
    <row r="268" spans="7:13" s="24" customFormat="1" x14ac:dyDescent="0.25">
      <c r="G268" s="55"/>
      <c r="H268" s="211"/>
      <c r="I268" s="26"/>
      <c r="J268" s="26"/>
      <c r="K268" s="26"/>
      <c r="L268" s="26"/>
      <c r="M268" s="26"/>
    </row>
    <row r="269" spans="7:13" s="24" customFormat="1" x14ac:dyDescent="0.25">
      <c r="G269" s="55"/>
      <c r="H269" s="211"/>
      <c r="I269" s="26"/>
      <c r="J269" s="26"/>
      <c r="K269" s="26"/>
      <c r="L269" s="26"/>
      <c r="M269" s="26"/>
    </row>
    <row r="270" spans="7:13" s="24" customFormat="1" x14ac:dyDescent="0.25">
      <c r="G270" s="55"/>
      <c r="H270" s="211"/>
      <c r="I270" s="26"/>
      <c r="J270" s="26"/>
      <c r="K270" s="26"/>
      <c r="L270" s="26"/>
      <c r="M270" s="26"/>
    </row>
    <row r="271" spans="7:13" s="24" customFormat="1" x14ac:dyDescent="0.25">
      <c r="G271" s="55"/>
      <c r="H271" s="211"/>
      <c r="I271" s="26"/>
      <c r="J271" s="26"/>
      <c r="K271" s="26"/>
      <c r="L271" s="26"/>
      <c r="M271" s="26"/>
    </row>
    <row r="272" spans="7:13" s="24" customFormat="1" x14ac:dyDescent="0.25">
      <c r="G272" s="55"/>
      <c r="H272" s="211"/>
      <c r="I272" s="26"/>
      <c r="J272" s="26"/>
      <c r="K272" s="26"/>
      <c r="L272" s="26"/>
      <c r="M272" s="26"/>
    </row>
    <row r="273" spans="7:13" s="24" customFormat="1" x14ac:dyDescent="0.25">
      <c r="G273" s="55"/>
      <c r="H273" s="211"/>
      <c r="I273" s="26"/>
      <c r="J273" s="26"/>
      <c r="K273" s="26"/>
      <c r="L273" s="26"/>
      <c r="M273" s="26"/>
    </row>
    <row r="274" spans="7:13" s="24" customFormat="1" x14ac:dyDescent="0.25">
      <c r="G274" s="55"/>
      <c r="H274" s="211"/>
      <c r="I274" s="26"/>
      <c r="J274" s="26"/>
      <c r="K274" s="26"/>
      <c r="L274" s="26"/>
      <c r="M274" s="26"/>
    </row>
    <row r="275" spans="7:13" s="24" customFormat="1" x14ac:dyDescent="0.25">
      <c r="G275" s="55"/>
      <c r="H275" s="211"/>
      <c r="I275" s="26"/>
      <c r="J275" s="26"/>
      <c r="K275" s="26"/>
      <c r="L275" s="26"/>
      <c r="M275" s="26"/>
    </row>
    <row r="276" spans="7:13" s="24" customFormat="1" x14ac:dyDescent="0.25">
      <c r="G276" s="55"/>
      <c r="H276" s="211"/>
      <c r="I276" s="26"/>
      <c r="J276" s="26"/>
      <c r="K276" s="26"/>
      <c r="L276" s="26"/>
      <c r="M276" s="26"/>
    </row>
    <row r="277" spans="7:13" s="24" customFormat="1" x14ac:dyDescent="0.25">
      <c r="G277" s="55"/>
      <c r="H277" s="211"/>
      <c r="I277" s="26"/>
      <c r="J277" s="26"/>
      <c r="K277" s="26"/>
      <c r="L277" s="26"/>
      <c r="M277" s="26"/>
    </row>
    <row r="278" spans="7:13" s="24" customFormat="1" x14ac:dyDescent="0.25">
      <c r="G278" s="55"/>
      <c r="H278" s="211"/>
      <c r="I278" s="26"/>
      <c r="J278" s="26"/>
      <c r="K278" s="26"/>
      <c r="L278" s="26"/>
      <c r="M278" s="26"/>
    </row>
    <row r="279" spans="7:13" s="24" customFormat="1" x14ac:dyDescent="0.25">
      <c r="G279" s="55"/>
      <c r="H279" s="211"/>
      <c r="I279" s="26"/>
      <c r="J279" s="26"/>
      <c r="K279" s="26"/>
      <c r="L279" s="26"/>
      <c r="M279" s="26"/>
    </row>
    <row r="280" spans="7:13" s="24" customFormat="1" x14ac:dyDescent="0.25">
      <c r="G280" s="55"/>
      <c r="H280" s="211"/>
      <c r="I280" s="26"/>
      <c r="J280" s="26"/>
      <c r="K280" s="26"/>
      <c r="L280" s="26"/>
      <c r="M280" s="26"/>
    </row>
    <row r="281" spans="7:13" s="24" customFormat="1" x14ac:dyDescent="0.25">
      <c r="G281" s="55"/>
      <c r="H281" s="211"/>
      <c r="I281" s="26"/>
      <c r="J281" s="26"/>
      <c r="K281" s="26"/>
      <c r="L281" s="26"/>
      <c r="M281" s="26"/>
    </row>
    <row r="282" spans="7:13" s="24" customFormat="1" x14ac:dyDescent="0.25">
      <c r="G282" s="55"/>
      <c r="H282" s="211"/>
      <c r="I282" s="26"/>
      <c r="J282" s="26"/>
      <c r="K282" s="26"/>
      <c r="L282" s="26"/>
      <c r="M282" s="26"/>
    </row>
    <row r="283" spans="7:13" s="24" customFormat="1" x14ac:dyDescent="0.25">
      <c r="G283" s="55"/>
      <c r="H283" s="211"/>
      <c r="I283" s="26"/>
      <c r="J283" s="26"/>
      <c r="K283" s="26"/>
      <c r="L283" s="26"/>
      <c r="M283" s="26"/>
    </row>
    <row r="284" spans="7:13" s="24" customFormat="1" x14ac:dyDescent="0.25">
      <c r="G284" s="55"/>
      <c r="H284" s="211"/>
      <c r="I284" s="26"/>
      <c r="J284" s="26"/>
      <c r="K284" s="26"/>
      <c r="L284" s="26"/>
      <c r="M284" s="26"/>
    </row>
    <row r="285" spans="7:13" s="24" customFormat="1" x14ac:dyDescent="0.25">
      <c r="G285" s="55"/>
      <c r="H285" s="211"/>
      <c r="I285" s="26"/>
      <c r="J285" s="26"/>
      <c r="K285" s="26"/>
      <c r="L285" s="26"/>
      <c r="M285" s="26"/>
    </row>
    <row r="286" spans="7:13" s="24" customFormat="1" x14ac:dyDescent="0.25">
      <c r="G286" s="55"/>
      <c r="H286" s="211"/>
      <c r="I286" s="26"/>
      <c r="J286" s="26"/>
      <c r="K286" s="26"/>
      <c r="L286" s="26"/>
      <c r="M286" s="26"/>
    </row>
    <row r="287" spans="7:13" s="24" customFormat="1" x14ac:dyDescent="0.25">
      <c r="G287" s="55"/>
      <c r="H287" s="211"/>
      <c r="I287" s="26"/>
      <c r="J287" s="26"/>
      <c r="K287" s="26"/>
      <c r="L287" s="26"/>
      <c r="M287" s="26"/>
    </row>
    <row r="288" spans="7:13" s="24" customFormat="1" x14ac:dyDescent="0.25">
      <c r="G288" s="55"/>
      <c r="H288" s="211"/>
      <c r="I288" s="26"/>
      <c r="J288" s="26"/>
      <c r="K288" s="26"/>
      <c r="L288" s="26"/>
      <c r="M288" s="26"/>
    </row>
    <row r="289" spans="7:13" s="24" customFormat="1" x14ac:dyDescent="0.25">
      <c r="G289" s="55"/>
      <c r="H289" s="211"/>
      <c r="I289" s="26"/>
      <c r="J289" s="26"/>
      <c r="K289" s="26"/>
      <c r="L289" s="26"/>
      <c r="M289" s="26"/>
    </row>
    <row r="290" spans="7:13" s="24" customFormat="1" x14ac:dyDescent="0.25">
      <c r="G290" s="55"/>
      <c r="H290" s="211"/>
      <c r="I290" s="26"/>
      <c r="J290" s="26"/>
      <c r="K290" s="26"/>
      <c r="L290" s="26"/>
      <c r="M290" s="26"/>
    </row>
    <row r="291" spans="7:13" s="24" customFormat="1" x14ac:dyDescent="0.25">
      <c r="G291" s="55"/>
      <c r="H291" s="211"/>
      <c r="I291" s="26"/>
      <c r="J291" s="26"/>
      <c r="K291" s="26"/>
      <c r="L291" s="26"/>
      <c r="M291" s="26"/>
    </row>
    <row r="292" spans="7:13" s="24" customFormat="1" x14ac:dyDescent="0.25">
      <c r="G292" s="55"/>
      <c r="H292" s="211"/>
      <c r="I292" s="26"/>
      <c r="J292" s="26"/>
      <c r="K292" s="26"/>
      <c r="L292" s="26"/>
      <c r="M292" s="26"/>
    </row>
    <row r="293" spans="7:13" s="24" customFormat="1" x14ac:dyDescent="0.25">
      <c r="G293" s="55"/>
      <c r="H293" s="211"/>
      <c r="I293" s="26"/>
      <c r="J293" s="26"/>
      <c r="K293" s="26"/>
      <c r="L293" s="26"/>
      <c r="M293" s="26"/>
    </row>
    <row r="294" spans="7:13" s="24" customFormat="1" x14ac:dyDescent="0.25">
      <c r="G294" s="55"/>
      <c r="H294" s="211"/>
      <c r="I294" s="26"/>
      <c r="J294" s="26"/>
      <c r="K294" s="26"/>
      <c r="L294" s="26"/>
      <c r="M294" s="26"/>
    </row>
    <row r="295" spans="7:13" s="24" customFormat="1" x14ac:dyDescent="0.25">
      <c r="G295" s="55"/>
      <c r="H295" s="211"/>
      <c r="I295" s="26"/>
      <c r="J295" s="26"/>
      <c r="K295" s="26"/>
      <c r="L295" s="26"/>
      <c r="M295" s="26"/>
    </row>
    <row r="296" spans="7:13" s="24" customFormat="1" x14ac:dyDescent="0.25">
      <c r="G296" s="55"/>
      <c r="H296" s="211"/>
      <c r="I296" s="26"/>
      <c r="J296" s="26"/>
      <c r="K296" s="26"/>
      <c r="L296" s="26"/>
      <c r="M296" s="26"/>
    </row>
    <row r="297" spans="7:13" s="24" customFormat="1" x14ac:dyDescent="0.25">
      <c r="G297" s="55"/>
      <c r="H297" s="211"/>
      <c r="I297" s="26"/>
      <c r="J297" s="26"/>
      <c r="K297" s="26"/>
      <c r="L297" s="26"/>
      <c r="M297" s="26"/>
    </row>
    <row r="298" spans="7:13" s="24" customFormat="1" x14ac:dyDescent="0.25">
      <c r="G298" s="55"/>
      <c r="H298" s="211"/>
      <c r="I298" s="26"/>
      <c r="J298" s="26"/>
      <c r="K298" s="26"/>
      <c r="L298" s="26"/>
      <c r="M298" s="26"/>
    </row>
    <row r="299" spans="7:13" s="24" customFormat="1" x14ac:dyDescent="0.25">
      <c r="G299" s="55"/>
      <c r="H299" s="211"/>
      <c r="I299" s="26"/>
      <c r="J299" s="26"/>
      <c r="K299" s="26"/>
      <c r="L299" s="26"/>
      <c r="M299" s="26"/>
    </row>
    <row r="300" spans="7:13" s="24" customFormat="1" x14ac:dyDescent="0.25">
      <c r="G300" s="55"/>
      <c r="H300" s="211"/>
      <c r="I300" s="26"/>
      <c r="J300" s="26"/>
      <c r="K300" s="26"/>
      <c r="L300" s="26"/>
      <c r="M300" s="26"/>
    </row>
    <row r="301" spans="7:13" s="24" customFormat="1" x14ac:dyDescent="0.25">
      <c r="G301" s="55"/>
      <c r="H301" s="211"/>
      <c r="I301" s="26"/>
      <c r="J301" s="26"/>
      <c r="K301" s="26"/>
      <c r="L301" s="26"/>
      <c r="M301" s="26"/>
    </row>
    <row r="302" spans="7:13" s="24" customFormat="1" x14ac:dyDescent="0.25">
      <c r="G302" s="55"/>
      <c r="H302" s="211"/>
      <c r="I302" s="26"/>
      <c r="J302" s="26"/>
      <c r="K302" s="26"/>
      <c r="L302" s="26"/>
      <c r="M302" s="26"/>
    </row>
    <row r="303" spans="7:13" s="24" customFormat="1" x14ac:dyDescent="0.25">
      <c r="G303" s="55"/>
      <c r="H303" s="211"/>
      <c r="I303" s="26"/>
      <c r="J303" s="26"/>
      <c r="K303" s="26"/>
      <c r="L303" s="26"/>
      <c r="M303" s="26"/>
    </row>
    <row r="304" spans="7:13" s="24" customFormat="1" x14ac:dyDescent="0.25">
      <c r="G304" s="55"/>
      <c r="H304" s="211"/>
      <c r="I304" s="26"/>
      <c r="J304" s="26"/>
      <c r="K304" s="26"/>
      <c r="L304" s="26"/>
      <c r="M304" s="26"/>
    </row>
    <row r="305" spans="7:13" s="24" customFormat="1" x14ac:dyDescent="0.25">
      <c r="G305" s="55"/>
      <c r="H305" s="211"/>
      <c r="I305" s="26"/>
      <c r="J305" s="26"/>
      <c r="K305" s="26"/>
      <c r="L305" s="26"/>
      <c r="M305" s="26"/>
    </row>
    <row r="306" spans="7:13" s="24" customFormat="1" x14ac:dyDescent="0.25">
      <c r="G306" s="55"/>
      <c r="H306" s="211"/>
      <c r="I306" s="26"/>
      <c r="J306" s="26"/>
      <c r="K306" s="26"/>
      <c r="L306" s="26"/>
      <c r="M306" s="26"/>
    </row>
    <row r="307" spans="7:13" s="24" customFormat="1" x14ac:dyDescent="0.25">
      <c r="G307" s="55"/>
      <c r="H307" s="211"/>
      <c r="I307" s="26"/>
      <c r="J307" s="26"/>
      <c r="K307" s="26"/>
      <c r="L307" s="26"/>
      <c r="M307" s="26"/>
    </row>
    <row r="308" spans="7:13" s="24" customFormat="1" x14ac:dyDescent="0.25">
      <c r="G308" s="55"/>
      <c r="H308" s="211"/>
      <c r="I308" s="26"/>
      <c r="J308" s="26"/>
      <c r="K308" s="26"/>
      <c r="L308" s="26"/>
      <c r="M308" s="26"/>
    </row>
    <row r="309" spans="7:13" s="24" customFormat="1" x14ac:dyDescent="0.25">
      <c r="G309" s="55"/>
      <c r="H309" s="211"/>
      <c r="I309" s="26"/>
      <c r="J309" s="26"/>
      <c r="K309" s="26"/>
      <c r="L309" s="26"/>
      <c r="M309" s="26"/>
    </row>
    <row r="310" spans="7:13" s="24" customFormat="1" x14ac:dyDescent="0.25">
      <c r="G310" s="55"/>
      <c r="H310" s="211"/>
      <c r="I310" s="26"/>
      <c r="J310" s="26"/>
      <c r="K310" s="26"/>
      <c r="L310" s="26"/>
      <c r="M310" s="26"/>
    </row>
    <row r="311" spans="7:13" s="24" customFormat="1" x14ac:dyDescent="0.25">
      <c r="G311" s="55"/>
      <c r="H311" s="211"/>
      <c r="I311" s="26"/>
      <c r="J311" s="26"/>
      <c r="K311" s="26"/>
      <c r="L311" s="26"/>
      <c r="M311" s="26"/>
    </row>
    <row r="312" spans="7:13" s="24" customFormat="1" x14ac:dyDescent="0.25">
      <c r="G312" s="55"/>
      <c r="H312" s="211"/>
      <c r="I312" s="26"/>
      <c r="J312" s="26"/>
      <c r="K312" s="26"/>
      <c r="L312" s="26"/>
      <c r="M312" s="26"/>
    </row>
    <row r="313" spans="7:13" s="24" customFormat="1" x14ac:dyDescent="0.25">
      <c r="G313" s="55"/>
      <c r="H313" s="211"/>
      <c r="I313" s="26"/>
      <c r="J313" s="26"/>
      <c r="K313" s="26"/>
      <c r="L313" s="26"/>
      <c r="M313" s="26"/>
    </row>
    <row r="314" spans="7:13" s="24" customFormat="1" x14ac:dyDescent="0.25">
      <c r="G314" s="55"/>
      <c r="H314" s="211"/>
      <c r="I314" s="26"/>
      <c r="J314" s="26"/>
      <c r="K314" s="26"/>
      <c r="L314" s="26"/>
      <c r="M314" s="26"/>
    </row>
    <row r="315" spans="7:13" s="24" customFormat="1" x14ac:dyDescent="0.25">
      <c r="G315" s="55"/>
      <c r="H315" s="211"/>
      <c r="I315" s="26"/>
      <c r="J315" s="26"/>
      <c r="K315" s="26"/>
      <c r="L315" s="26"/>
      <c r="M315" s="26"/>
    </row>
    <row r="316" spans="7:13" s="24" customFormat="1" x14ac:dyDescent="0.25">
      <c r="G316" s="55"/>
      <c r="H316" s="211"/>
      <c r="I316" s="26"/>
      <c r="J316" s="26"/>
      <c r="K316" s="26"/>
      <c r="L316" s="26"/>
      <c r="M316" s="26"/>
    </row>
    <row r="317" spans="7:13" s="24" customFormat="1" x14ac:dyDescent="0.25">
      <c r="G317" s="55"/>
      <c r="H317" s="211"/>
      <c r="I317" s="26"/>
      <c r="J317" s="26"/>
      <c r="K317" s="26"/>
      <c r="L317" s="26"/>
      <c r="M317" s="26"/>
    </row>
    <row r="318" spans="7:13" s="24" customFormat="1" x14ac:dyDescent="0.25">
      <c r="G318" s="55"/>
      <c r="H318" s="211"/>
      <c r="I318" s="26"/>
      <c r="J318" s="26"/>
      <c r="K318" s="26"/>
      <c r="L318" s="26"/>
      <c r="M318" s="26"/>
    </row>
    <row r="319" spans="7:13" s="24" customFormat="1" x14ac:dyDescent="0.25">
      <c r="G319" s="55"/>
      <c r="H319" s="211"/>
      <c r="I319" s="26"/>
      <c r="J319" s="26"/>
      <c r="K319" s="26"/>
      <c r="L319" s="26"/>
      <c r="M319" s="26"/>
    </row>
    <row r="320" spans="7:13" s="24" customFormat="1" x14ac:dyDescent="0.25">
      <c r="G320" s="55"/>
      <c r="H320" s="211"/>
      <c r="I320" s="26"/>
      <c r="J320" s="26"/>
      <c r="K320" s="26"/>
      <c r="L320" s="26"/>
      <c r="M320" s="26"/>
    </row>
    <row r="321" spans="7:13" s="24" customFormat="1" x14ac:dyDescent="0.25">
      <c r="G321" s="55"/>
      <c r="H321" s="211"/>
      <c r="I321" s="26"/>
      <c r="J321" s="26"/>
      <c r="K321" s="26"/>
      <c r="L321" s="26"/>
      <c r="M321" s="26"/>
    </row>
    <row r="322" spans="7:13" s="24" customFormat="1" x14ac:dyDescent="0.25">
      <c r="G322" s="55"/>
      <c r="H322" s="211"/>
      <c r="I322" s="26"/>
      <c r="J322" s="26"/>
      <c r="K322" s="26"/>
      <c r="L322" s="26"/>
      <c r="M322" s="26"/>
    </row>
    <row r="323" spans="7:13" s="24" customFormat="1" x14ac:dyDescent="0.25">
      <c r="G323" s="55"/>
      <c r="H323" s="211"/>
      <c r="I323" s="26"/>
      <c r="J323" s="26"/>
      <c r="K323" s="26"/>
      <c r="L323" s="26"/>
      <c r="M323" s="26"/>
    </row>
    <row r="324" spans="7:13" s="24" customFormat="1" x14ac:dyDescent="0.25">
      <c r="G324" s="55"/>
      <c r="H324" s="211"/>
      <c r="I324" s="26"/>
      <c r="J324" s="26"/>
      <c r="K324" s="26"/>
      <c r="L324" s="26"/>
      <c r="M324" s="26"/>
    </row>
    <row r="325" spans="7:13" s="24" customFormat="1" x14ac:dyDescent="0.25">
      <c r="G325" s="55"/>
      <c r="H325" s="211"/>
      <c r="I325" s="26"/>
      <c r="J325" s="26"/>
      <c r="K325" s="26"/>
      <c r="L325" s="26"/>
      <c r="M325" s="26"/>
    </row>
    <row r="326" spans="7:13" s="24" customFormat="1" x14ac:dyDescent="0.25">
      <c r="G326" s="55"/>
      <c r="H326" s="211"/>
      <c r="I326" s="26"/>
      <c r="J326" s="26"/>
      <c r="K326" s="26"/>
      <c r="L326" s="26"/>
      <c r="M326" s="26"/>
    </row>
    <row r="327" spans="7:13" s="24" customFormat="1" x14ac:dyDescent="0.25">
      <c r="G327" s="55"/>
      <c r="H327" s="211"/>
      <c r="I327" s="26"/>
      <c r="J327" s="26"/>
      <c r="K327" s="26"/>
      <c r="L327" s="26"/>
      <c r="M327" s="26"/>
    </row>
    <row r="328" spans="7:13" s="24" customFormat="1" x14ac:dyDescent="0.25">
      <c r="G328" s="55"/>
      <c r="H328" s="211"/>
      <c r="I328" s="26"/>
      <c r="J328" s="26"/>
      <c r="K328" s="26"/>
      <c r="L328" s="26"/>
      <c r="M328" s="26"/>
    </row>
    <row r="329" spans="7:13" s="24" customFormat="1" x14ac:dyDescent="0.25">
      <c r="G329" s="55"/>
      <c r="H329" s="211"/>
      <c r="I329" s="26"/>
      <c r="J329" s="26"/>
      <c r="K329" s="26"/>
      <c r="L329" s="26"/>
      <c r="M329" s="26"/>
    </row>
    <row r="330" spans="7:13" s="24" customFormat="1" x14ac:dyDescent="0.25">
      <c r="G330" s="55"/>
      <c r="H330" s="211"/>
      <c r="I330" s="26"/>
      <c r="J330" s="26"/>
      <c r="K330" s="26"/>
      <c r="L330" s="26"/>
      <c r="M330" s="26"/>
    </row>
    <row r="331" spans="7:13" s="24" customFormat="1" x14ac:dyDescent="0.25">
      <c r="G331" s="55"/>
      <c r="H331" s="211"/>
      <c r="I331" s="26"/>
      <c r="J331" s="26"/>
      <c r="K331" s="26"/>
      <c r="L331" s="26"/>
      <c r="M331" s="26"/>
    </row>
    <row r="332" spans="7:13" s="24" customFormat="1" x14ac:dyDescent="0.25">
      <c r="G332" s="55"/>
      <c r="H332" s="211"/>
      <c r="I332" s="26"/>
      <c r="J332" s="26"/>
      <c r="K332" s="26"/>
      <c r="L332" s="26"/>
      <c r="M332" s="26"/>
    </row>
    <row r="333" spans="7:13" s="24" customFormat="1" x14ac:dyDescent="0.25">
      <c r="G333" s="55"/>
      <c r="H333" s="211"/>
      <c r="I333" s="26"/>
      <c r="J333" s="26"/>
      <c r="K333" s="26"/>
      <c r="L333" s="26"/>
      <c r="M333" s="26"/>
    </row>
    <row r="334" spans="7:13" s="24" customFormat="1" x14ac:dyDescent="0.25">
      <c r="G334" s="55"/>
      <c r="H334" s="211"/>
      <c r="I334" s="26"/>
      <c r="J334" s="26"/>
      <c r="K334" s="26"/>
      <c r="L334" s="26"/>
      <c r="M334" s="26"/>
    </row>
    <row r="335" spans="7:13" s="24" customFormat="1" x14ac:dyDescent="0.25">
      <c r="G335" s="55"/>
      <c r="H335" s="211"/>
      <c r="I335" s="26"/>
      <c r="J335" s="26"/>
      <c r="K335" s="26"/>
      <c r="L335" s="26"/>
      <c r="M335" s="26"/>
    </row>
    <row r="336" spans="7:13" s="24" customFormat="1" x14ac:dyDescent="0.25">
      <c r="G336" s="55"/>
      <c r="H336" s="211"/>
      <c r="I336" s="26"/>
      <c r="J336" s="26"/>
      <c r="K336" s="26"/>
      <c r="L336" s="26"/>
      <c r="M336" s="26"/>
    </row>
    <row r="337" spans="7:13" s="24" customFormat="1" x14ac:dyDescent="0.25">
      <c r="G337" s="55"/>
      <c r="H337" s="211"/>
      <c r="I337" s="26"/>
      <c r="J337" s="26"/>
      <c r="K337" s="26"/>
      <c r="L337" s="26"/>
      <c r="M337" s="26"/>
    </row>
    <row r="338" spans="7:13" s="24" customFormat="1" x14ac:dyDescent="0.25">
      <c r="G338" s="55"/>
      <c r="H338" s="211"/>
      <c r="I338" s="26"/>
      <c r="J338" s="26"/>
      <c r="K338" s="26"/>
      <c r="L338" s="26"/>
      <c r="M338" s="26"/>
    </row>
    <row r="339" spans="7:13" s="24" customFormat="1" x14ac:dyDescent="0.25">
      <c r="G339" s="55"/>
      <c r="H339" s="211"/>
      <c r="I339" s="26"/>
      <c r="J339" s="26"/>
      <c r="K339" s="26"/>
      <c r="L339" s="26"/>
      <c r="M339" s="26"/>
    </row>
    <row r="340" spans="7:13" s="24" customFormat="1" x14ac:dyDescent="0.25">
      <c r="G340" s="55"/>
      <c r="H340" s="211"/>
      <c r="I340" s="26"/>
      <c r="J340" s="26"/>
      <c r="K340" s="26"/>
      <c r="L340" s="26"/>
      <c r="M340" s="26"/>
    </row>
    <row r="341" spans="7:13" s="24" customFormat="1" x14ac:dyDescent="0.25">
      <c r="G341" s="55"/>
      <c r="H341" s="211"/>
      <c r="I341" s="26"/>
      <c r="J341" s="26"/>
      <c r="K341" s="26"/>
      <c r="L341" s="26"/>
      <c r="M341" s="26"/>
    </row>
    <row r="342" spans="7:13" s="24" customFormat="1" x14ac:dyDescent="0.25">
      <c r="G342" s="55"/>
      <c r="H342" s="211"/>
      <c r="I342" s="26"/>
      <c r="J342" s="26"/>
      <c r="K342" s="26"/>
      <c r="L342" s="26"/>
      <c r="M342" s="26"/>
    </row>
    <row r="343" spans="7:13" s="24" customFormat="1" x14ac:dyDescent="0.25">
      <c r="G343" s="55"/>
      <c r="H343" s="211"/>
      <c r="I343" s="26"/>
      <c r="J343" s="26"/>
      <c r="K343" s="26"/>
      <c r="L343" s="26"/>
      <c r="M343" s="26"/>
    </row>
    <row r="344" spans="7:13" s="24" customFormat="1" x14ac:dyDescent="0.25">
      <c r="G344" s="55"/>
      <c r="H344" s="211"/>
      <c r="I344" s="26"/>
      <c r="J344" s="26"/>
      <c r="K344" s="26"/>
      <c r="L344" s="26"/>
      <c r="M344" s="26"/>
    </row>
    <row r="345" spans="7:13" s="24" customFormat="1" x14ac:dyDescent="0.25">
      <c r="G345" s="55"/>
      <c r="H345" s="211"/>
      <c r="I345" s="26"/>
      <c r="J345" s="26"/>
      <c r="K345" s="26"/>
      <c r="L345" s="26"/>
      <c r="M345" s="26"/>
    </row>
    <row r="346" spans="7:13" s="24" customFormat="1" x14ac:dyDescent="0.25">
      <c r="G346" s="55"/>
      <c r="H346" s="211"/>
      <c r="I346" s="26"/>
      <c r="J346" s="26"/>
      <c r="K346" s="26"/>
      <c r="L346" s="26"/>
      <c r="M346" s="26"/>
    </row>
    <row r="347" spans="7:13" s="24" customFormat="1" x14ac:dyDescent="0.25">
      <c r="G347" s="55"/>
      <c r="H347" s="211"/>
      <c r="I347" s="26"/>
      <c r="J347" s="26"/>
      <c r="K347" s="26"/>
      <c r="L347" s="26"/>
      <c r="M347" s="26"/>
    </row>
    <row r="348" spans="7:13" s="24" customFormat="1" x14ac:dyDescent="0.25">
      <c r="G348" s="55"/>
      <c r="H348" s="211"/>
      <c r="I348" s="26"/>
      <c r="J348" s="26"/>
      <c r="K348" s="26"/>
      <c r="L348" s="26"/>
      <c r="M348" s="26"/>
    </row>
    <row r="349" spans="7:13" s="24" customFormat="1" x14ac:dyDescent="0.25">
      <c r="G349" s="55"/>
      <c r="H349" s="211"/>
      <c r="I349" s="26"/>
      <c r="J349" s="26"/>
      <c r="K349" s="26"/>
      <c r="L349" s="26"/>
      <c r="M349" s="26"/>
    </row>
    <row r="350" spans="7:13" s="24" customFormat="1" x14ac:dyDescent="0.25">
      <c r="G350" s="55"/>
      <c r="H350" s="211"/>
      <c r="I350" s="26"/>
      <c r="J350" s="26"/>
      <c r="K350" s="26"/>
      <c r="L350" s="26"/>
      <c r="M350" s="26"/>
    </row>
    <row r="351" spans="7:13" s="24" customFormat="1" x14ac:dyDescent="0.25">
      <c r="G351" s="55"/>
      <c r="H351" s="211"/>
      <c r="I351" s="26"/>
      <c r="J351" s="26"/>
      <c r="K351" s="26"/>
      <c r="L351" s="26"/>
      <c r="M351" s="26"/>
    </row>
    <row r="352" spans="7:13" s="24" customFormat="1" x14ac:dyDescent="0.25">
      <c r="G352" s="55"/>
      <c r="H352" s="211"/>
      <c r="I352" s="26"/>
      <c r="J352" s="26"/>
      <c r="K352" s="26"/>
      <c r="L352" s="26"/>
      <c r="M352" s="26"/>
    </row>
    <row r="353" spans="7:13" s="24" customFormat="1" x14ac:dyDescent="0.25">
      <c r="G353" s="55"/>
      <c r="H353" s="211"/>
      <c r="I353" s="26"/>
      <c r="J353" s="26"/>
      <c r="K353" s="26"/>
      <c r="L353" s="26"/>
      <c r="M353" s="26"/>
    </row>
    <row r="354" spans="7:13" s="24" customFormat="1" x14ac:dyDescent="0.25">
      <c r="G354" s="55"/>
      <c r="H354" s="211"/>
      <c r="I354" s="26"/>
      <c r="J354" s="26"/>
      <c r="K354" s="26"/>
      <c r="L354" s="26"/>
      <c r="M354" s="26"/>
    </row>
    <row r="355" spans="7:13" s="24" customFormat="1" x14ac:dyDescent="0.25">
      <c r="G355" s="55"/>
      <c r="H355" s="211"/>
      <c r="I355" s="26"/>
      <c r="J355" s="26"/>
      <c r="K355" s="26"/>
      <c r="L355" s="26"/>
      <c r="M355" s="26"/>
    </row>
    <row r="356" spans="7:13" s="24" customFormat="1" x14ac:dyDescent="0.25">
      <c r="G356" s="55"/>
      <c r="H356" s="211"/>
      <c r="I356" s="26"/>
      <c r="J356" s="26"/>
      <c r="K356" s="26"/>
      <c r="L356" s="26"/>
      <c r="M356" s="26"/>
    </row>
    <row r="357" spans="7:13" s="24" customFormat="1" x14ac:dyDescent="0.25">
      <c r="G357" s="55"/>
      <c r="H357" s="211"/>
      <c r="I357" s="26"/>
      <c r="J357" s="26"/>
      <c r="K357" s="26"/>
      <c r="L357" s="26"/>
      <c r="M357" s="26"/>
    </row>
    <row r="358" spans="7:13" s="24" customFormat="1" x14ac:dyDescent="0.25">
      <c r="G358" s="55"/>
      <c r="H358" s="211"/>
      <c r="I358" s="26"/>
      <c r="J358" s="26"/>
      <c r="K358" s="26"/>
      <c r="L358" s="26"/>
      <c r="M358" s="26"/>
    </row>
    <row r="359" spans="7:13" s="24" customFormat="1" x14ac:dyDescent="0.25">
      <c r="G359" s="55"/>
      <c r="H359" s="211"/>
      <c r="I359" s="26"/>
      <c r="J359" s="26"/>
      <c r="K359" s="26"/>
      <c r="L359" s="26"/>
      <c r="M359" s="26"/>
    </row>
    <row r="360" spans="7:13" s="24" customFormat="1" x14ac:dyDescent="0.25">
      <c r="G360" s="55"/>
      <c r="H360" s="211"/>
      <c r="I360" s="26"/>
      <c r="J360" s="26"/>
      <c r="K360" s="26"/>
      <c r="L360" s="26"/>
      <c r="M360" s="26"/>
    </row>
    <row r="361" spans="7:13" s="24" customFormat="1" x14ac:dyDescent="0.25">
      <c r="G361" s="55"/>
      <c r="H361" s="211"/>
      <c r="I361" s="26"/>
      <c r="J361" s="26"/>
      <c r="K361" s="26"/>
      <c r="L361" s="26"/>
      <c r="M361" s="26"/>
    </row>
    <row r="362" spans="7:13" s="24" customFormat="1" x14ac:dyDescent="0.25">
      <c r="G362" s="55"/>
      <c r="H362" s="211"/>
      <c r="I362" s="26"/>
      <c r="J362" s="26"/>
      <c r="K362" s="26"/>
      <c r="L362" s="26"/>
      <c r="M362" s="26"/>
    </row>
    <row r="363" spans="7:13" s="24" customFormat="1" x14ac:dyDescent="0.25">
      <c r="G363" s="55"/>
      <c r="H363" s="211"/>
      <c r="I363" s="26"/>
      <c r="J363" s="26"/>
      <c r="K363" s="26"/>
      <c r="L363" s="26"/>
      <c r="M363" s="26"/>
    </row>
    <row r="364" spans="7:13" s="24" customFormat="1" x14ac:dyDescent="0.25">
      <c r="G364" s="55"/>
      <c r="H364" s="211"/>
      <c r="I364" s="26"/>
      <c r="J364" s="26"/>
      <c r="K364" s="26"/>
      <c r="L364" s="26"/>
      <c r="M364" s="26"/>
    </row>
    <row r="365" spans="7:13" s="24" customFormat="1" x14ac:dyDescent="0.25">
      <c r="G365" s="55"/>
      <c r="H365" s="211"/>
      <c r="I365" s="26"/>
      <c r="J365" s="26"/>
      <c r="K365" s="26"/>
      <c r="L365" s="26"/>
      <c r="M365" s="26"/>
    </row>
    <row r="366" spans="7:13" s="24" customFormat="1" x14ac:dyDescent="0.25">
      <c r="G366" s="55"/>
      <c r="H366" s="211"/>
      <c r="I366" s="26"/>
      <c r="J366" s="26"/>
      <c r="K366" s="26"/>
      <c r="L366" s="26"/>
      <c r="M366" s="26"/>
    </row>
    <row r="367" spans="7:13" s="24" customFormat="1" x14ac:dyDescent="0.25">
      <c r="G367" s="55"/>
      <c r="H367" s="211"/>
      <c r="I367" s="26"/>
      <c r="J367" s="26"/>
      <c r="K367" s="26"/>
      <c r="L367" s="26"/>
      <c r="M367" s="26"/>
    </row>
    <row r="368" spans="7:13" s="24" customFormat="1" x14ac:dyDescent="0.25">
      <c r="G368" s="55"/>
      <c r="H368" s="211"/>
      <c r="I368" s="26"/>
      <c r="J368" s="26"/>
      <c r="K368" s="26"/>
      <c r="L368" s="26"/>
      <c r="M368" s="26"/>
    </row>
    <row r="369" spans="7:13" s="24" customFormat="1" x14ac:dyDescent="0.25">
      <c r="G369" s="55"/>
      <c r="H369" s="211"/>
      <c r="I369" s="26"/>
      <c r="J369" s="26"/>
      <c r="K369" s="26"/>
      <c r="L369" s="26"/>
      <c r="M369" s="26"/>
    </row>
    <row r="370" spans="7:13" s="24" customFormat="1" x14ac:dyDescent="0.25">
      <c r="G370" s="55"/>
      <c r="H370" s="211"/>
      <c r="I370" s="26"/>
      <c r="J370" s="26"/>
      <c r="K370" s="26"/>
      <c r="L370" s="26"/>
      <c r="M370" s="26"/>
    </row>
    <row r="371" spans="7:13" s="24" customFormat="1" x14ac:dyDescent="0.25">
      <c r="G371" s="55"/>
      <c r="H371" s="211"/>
      <c r="I371" s="26"/>
      <c r="J371" s="26"/>
      <c r="K371" s="26"/>
      <c r="L371" s="26"/>
      <c r="M371" s="26"/>
    </row>
    <row r="372" spans="7:13" s="24" customFormat="1" x14ac:dyDescent="0.25">
      <c r="G372" s="55"/>
      <c r="H372" s="211"/>
      <c r="I372" s="26"/>
      <c r="J372" s="26"/>
      <c r="K372" s="26"/>
      <c r="L372" s="26"/>
      <c r="M372" s="26"/>
    </row>
    <row r="373" spans="7:13" s="24" customFormat="1" x14ac:dyDescent="0.25">
      <c r="G373" s="55"/>
      <c r="H373" s="211"/>
      <c r="I373" s="26"/>
      <c r="J373" s="26"/>
      <c r="K373" s="26"/>
      <c r="L373" s="26"/>
      <c r="M373" s="26"/>
    </row>
    <row r="374" spans="7:13" s="24" customFormat="1" x14ac:dyDescent="0.25">
      <c r="G374" s="55"/>
      <c r="H374" s="211"/>
      <c r="I374" s="26"/>
      <c r="J374" s="26"/>
      <c r="K374" s="26"/>
      <c r="L374" s="26"/>
      <c r="M374" s="26"/>
    </row>
    <row r="375" spans="7:13" s="24" customFormat="1" x14ac:dyDescent="0.25">
      <c r="G375" s="55"/>
      <c r="H375" s="211"/>
      <c r="I375" s="26"/>
      <c r="J375" s="26"/>
      <c r="K375" s="26"/>
      <c r="L375" s="26"/>
      <c r="M375" s="26"/>
    </row>
    <row r="376" spans="7:13" s="24" customFormat="1" x14ac:dyDescent="0.25">
      <c r="G376" s="55"/>
      <c r="H376" s="211"/>
      <c r="I376" s="26"/>
      <c r="J376" s="26"/>
      <c r="K376" s="26"/>
      <c r="L376" s="26"/>
      <c r="M376" s="26"/>
    </row>
    <row r="377" spans="7:13" s="24" customFormat="1" x14ac:dyDescent="0.25">
      <c r="G377" s="55"/>
      <c r="H377" s="211"/>
      <c r="I377" s="26"/>
      <c r="J377" s="26"/>
      <c r="K377" s="26"/>
      <c r="L377" s="26"/>
      <c r="M377" s="26"/>
    </row>
    <row r="378" spans="7:13" s="24" customFormat="1" x14ac:dyDescent="0.25">
      <c r="G378" s="55"/>
      <c r="H378" s="211"/>
      <c r="I378" s="26"/>
      <c r="J378" s="26"/>
      <c r="K378" s="26"/>
      <c r="L378" s="26"/>
      <c r="M378" s="26"/>
    </row>
    <row r="379" spans="7:13" s="24" customFormat="1" x14ac:dyDescent="0.25">
      <c r="G379" s="55"/>
      <c r="H379" s="211"/>
      <c r="I379" s="26"/>
      <c r="J379" s="26"/>
      <c r="K379" s="26"/>
      <c r="L379" s="26"/>
      <c r="M379" s="26"/>
    </row>
    <row r="380" spans="7:13" s="24" customFormat="1" x14ac:dyDescent="0.25">
      <c r="G380" s="55"/>
      <c r="H380" s="211"/>
      <c r="I380" s="26"/>
      <c r="J380" s="26"/>
      <c r="K380" s="26"/>
      <c r="L380" s="26"/>
      <c r="M380" s="26"/>
    </row>
    <row r="381" spans="7:13" s="24" customFormat="1" x14ac:dyDescent="0.25">
      <c r="G381" s="55"/>
      <c r="H381" s="211"/>
      <c r="I381" s="26"/>
      <c r="J381" s="26"/>
      <c r="K381" s="26"/>
      <c r="L381" s="26"/>
      <c r="M381" s="26"/>
    </row>
    <row r="382" spans="7:13" s="24" customFormat="1" x14ac:dyDescent="0.25">
      <c r="G382" s="55"/>
      <c r="H382" s="211"/>
      <c r="I382" s="26"/>
      <c r="J382" s="26"/>
      <c r="K382" s="26"/>
      <c r="L382" s="26"/>
      <c r="M382" s="26"/>
    </row>
    <row r="383" spans="7:13" s="24" customFormat="1" x14ac:dyDescent="0.25">
      <c r="G383" s="55"/>
      <c r="H383" s="211"/>
      <c r="I383" s="26"/>
      <c r="J383" s="26"/>
      <c r="K383" s="26"/>
      <c r="L383" s="26"/>
      <c r="M383" s="26"/>
    </row>
    <row r="384" spans="7:13" s="24" customFormat="1" x14ac:dyDescent="0.25">
      <c r="G384" s="55"/>
      <c r="H384" s="211"/>
      <c r="I384" s="26"/>
      <c r="J384" s="26"/>
      <c r="K384" s="26"/>
      <c r="L384" s="26"/>
      <c r="M384" s="26"/>
    </row>
    <row r="385" spans="7:13" s="24" customFormat="1" x14ac:dyDescent="0.25">
      <c r="G385" s="55"/>
      <c r="H385" s="211"/>
      <c r="I385" s="26"/>
      <c r="J385" s="26"/>
      <c r="K385" s="26"/>
      <c r="L385" s="26"/>
      <c r="M385" s="26"/>
    </row>
    <row r="386" spans="7:13" s="24" customFormat="1" x14ac:dyDescent="0.25">
      <c r="G386" s="55"/>
      <c r="H386" s="211"/>
      <c r="I386" s="26"/>
      <c r="J386" s="26"/>
      <c r="K386" s="26"/>
      <c r="L386" s="26"/>
      <c r="M386" s="26"/>
    </row>
    <row r="387" spans="7:13" s="24" customFormat="1" x14ac:dyDescent="0.25">
      <c r="G387" s="55"/>
      <c r="H387" s="211"/>
      <c r="I387" s="26"/>
      <c r="J387" s="26"/>
      <c r="K387" s="26"/>
      <c r="L387" s="26"/>
      <c r="M387" s="26"/>
    </row>
    <row r="388" spans="7:13" s="24" customFormat="1" x14ac:dyDescent="0.25">
      <c r="G388" s="55"/>
      <c r="H388" s="211"/>
      <c r="I388" s="26"/>
      <c r="J388" s="26"/>
      <c r="K388" s="26"/>
      <c r="L388" s="26"/>
      <c r="M388" s="26"/>
    </row>
    <row r="389" spans="7:13" s="24" customFormat="1" x14ac:dyDescent="0.25">
      <c r="G389" s="55"/>
      <c r="H389" s="211"/>
      <c r="I389" s="26"/>
      <c r="J389" s="26"/>
      <c r="K389" s="26"/>
      <c r="L389" s="26"/>
      <c r="M389" s="26"/>
    </row>
    <row r="390" spans="7:13" s="24" customFormat="1" x14ac:dyDescent="0.25">
      <c r="G390" s="55"/>
      <c r="H390" s="211"/>
      <c r="I390" s="26"/>
      <c r="J390" s="26"/>
      <c r="K390" s="26"/>
      <c r="L390" s="26"/>
      <c r="M390" s="26"/>
    </row>
    <row r="391" spans="7:13" s="24" customFormat="1" x14ac:dyDescent="0.25">
      <c r="G391" s="55"/>
      <c r="H391" s="211"/>
      <c r="I391" s="26"/>
      <c r="J391" s="26"/>
      <c r="K391" s="26"/>
      <c r="L391" s="26"/>
      <c r="M391" s="26"/>
    </row>
    <row r="392" spans="7:13" s="24" customFormat="1" x14ac:dyDescent="0.25">
      <c r="G392" s="55"/>
      <c r="H392" s="211"/>
      <c r="I392" s="26"/>
      <c r="J392" s="26"/>
      <c r="K392" s="26"/>
      <c r="L392" s="26"/>
      <c r="M392" s="26"/>
    </row>
    <row r="393" spans="7:13" s="24" customFormat="1" x14ac:dyDescent="0.25">
      <c r="G393" s="55"/>
      <c r="H393" s="211"/>
      <c r="I393" s="26"/>
      <c r="J393" s="26"/>
      <c r="K393" s="26"/>
      <c r="L393" s="26"/>
      <c r="M393" s="26"/>
    </row>
    <row r="394" spans="7:13" s="24" customFormat="1" x14ac:dyDescent="0.25">
      <c r="G394" s="55"/>
      <c r="H394" s="211"/>
      <c r="I394" s="26"/>
      <c r="J394" s="26"/>
      <c r="K394" s="26"/>
      <c r="L394" s="26"/>
      <c r="M394" s="26"/>
    </row>
    <row r="395" spans="7:13" s="24" customFormat="1" x14ac:dyDescent="0.25">
      <c r="G395" s="55"/>
      <c r="H395" s="211"/>
      <c r="I395" s="26"/>
      <c r="J395" s="26"/>
      <c r="K395" s="26"/>
      <c r="L395" s="26"/>
      <c r="M395" s="26"/>
    </row>
    <row r="396" spans="7:13" s="24" customFormat="1" x14ac:dyDescent="0.25">
      <c r="G396" s="55"/>
      <c r="H396" s="211"/>
      <c r="I396" s="26"/>
      <c r="J396" s="26"/>
      <c r="K396" s="26"/>
      <c r="L396" s="26"/>
      <c r="M396" s="26"/>
    </row>
    <row r="397" spans="7:13" s="24" customFormat="1" x14ac:dyDescent="0.25">
      <c r="G397" s="55"/>
      <c r="H397" s="211"/>
      <c r="I397" s="26"/>
      <c r="J397" s="26"/>
      <c r="K397" s="26"/>
      <c r="L397" s="26"/>
      <c r="M397" s="26"/>
    </row>
    <row r="398" spans="7:13" s="24" customFormat="1" x14ac:dyDescent="0.25">
      <c r="G398" s="55"/>
      <c r="H398" s="211"/>
      <c r="I398" s="26"/>
      <c r="J398" s="26"/>
      <c r="K398" s="26"/>
      <c r="L398" s="26"/>
      <c r="M398" s="26"/>
    </row>
    <row r="399" spans="7:13" s="24" customFormat="1" x14ac:dyDescent="0.25">
      <c r="G399" s="55"/>
      <c r="H399" s="211"/>
      <c r="I399" s="26"/>
      <c r="J399" s="26"/>
      <c r="K399" s="26"/>
      <c r="L399" s="26"/>
      <c r="M399" s="26"/>
    </row>
    <row r="400" spans="7:13" s="24" customFormat="1" x14ac:dyDescent="0.25">
      <c r="G400" s="55"/>
      <c r="H400" s="211"/>
      <c r="I400" s="26"/>
      <c r="J400" s="26"/>
      <c r="K400" s="26"/>
      <c r="L400" s="26"/>
      <c r="M400" s="26"/>
    </row>
    <row r="401" spans="7:13" s="24" customFormat="1" x14ac:dyDescent="0.25">
      <c r="G401" s="55"/>
      <c r="H401" s="211"/>
      <c r="I401" s="26"/>
      <c r="J401" s="26"/>
      <c r="K401" s="26"/>
      <c r="L401" s="26"/>
      <c r="M401" s="26"/>
    </row>
    <row r="402" spans="7:13" s="24" customFormat="1" x14ac:dyDescent="0.25">
      <c r="G402" s="55"/>
      <c r="H402" s="211"/>
      <c r="I402" s="26"/>
      <c r="J402" s="26"/>
      <c r="K402" s="26"/>
      <c r="L402" s="26"/>
      <c r="M402" s="26"/>
    </row>
    <row r="403" spans="7:13" s="24" customFormat="1" x14ac:dyDescent="0.25">
      <c r="G403" s="55"/>
      <c r="H403" s="211"/>
      <c r="I403" s="26"/>
      <c r="J403" s="26"/>
      <c r="K403" s="26"/>
      <c r="L403" s="26"/>
      <c r="M403" s="26"/>
    </row>
    <row r="404" spans="7:13" s="24" customFormat="1" x14ac:dyDescent="0.25">
      <c r="G404" s="55"/>
      <c r="H404" s="211"/>
      <c r="I404" s="26"/>
      <c r="J404" s="26"/>
      <c r="K404" s="26"/>
      <c r="L404" s="26"/>
      <c r="M404" s="26"/>
    </row>
    <row r="405" spans="7:13" s="24" customFormat="1" x14ac:dyDescent="0.25">
      <c r="G405" s="55"/>
      <c r="H405" s="211"/>
      <c r="I405" s="26"/>
      <c r="J405" s="26"/>
      <c r="K405" s="26"/>
      <c r="L405" s="26"/>
      <c r="M405" s="26"/>
    </row>
    <row r="406" spans="7:13" s="24" customFormat="1" x14ac:dyDescent="0.25">
      <c r="G406" s="55"/>
      <c r="H406" s="211"/>
      <c r="I406" s="26"/>
      <c r="J406" s="26"/>
      <c r="K406" s="26"/>
      <c r="L406" s="26"/>
      <c r="M406" s="26"/>
    </row>
    <row r="407" spans="7:13" s="24" customFormat="1" x14ac:dyDescent="0.25">
      <c r="G407" s="55"/>
      <c r="H407" s="211"/>
      <c r="I407" s="26"/>
      <c r="J407" s="26"/>
      <c r="K407" s="26"/>
      <c r="L407" s="26"/>
      <c r="M407" s="26"/>
    </row>
    <row r="408" spans="7:13" s="24" customFormat="1" x14ac:dyDescent="0.25">
      <c r="G408" s="55"/>
      <c r="H408" s="211"/>
      <c r="I408" s="26"/>
      <c r="J408" s="26"/>
      <c r="K408" s="26"/>
      <c r="L408" s="26"/>
      <c r="M408" s="26"/>
    </row>
    <row r="409" spans="7:13" s="24" customFormat="1" x14ac:dyDescent="0.25">
      <c r="G409" s="55"/>
      <c r="H409" s="211"/>
      <c r="I409" s="26"/>
      <c r="J409" s="26"/>
      <c r="K409" s="26"/>
      <c r="L409" s="26"/>
      <c r="M409" s="26"/>
    </row>
    <row r="410" spans="7:13" s="24" customFormat="1" x14ac:dyDescent="0.25">
      <c r="G410" s="55"/>
      <c r="H410" s="211"/>
      <c r="I410" s="26"/>
      <c r="J410" s="26"/>
      <c r="K410" s="26"/>
      <c r="L410" s="26"/>
      <c r="M410" s="26"/>
    </row>
    <row r="411" spans="7:13" s="24" customFormat="1" x14ac:dyDescent="0.25">
      <c r="G411" s="55"/>
      <c r="H411" s="211"/>
      <c r="I411" s="26"/>
      <c r="J411" s="26"/>
      <c r="K411" s="26"/>
      <c r="L411" s="26"/>
      <c r="M411" s="26"/>
    </row>
    <row r="412" spans="7:13" s="24" customFormat="1" x14ac:dyDescent="0.25">
      <c r="G412" s="55"/>
      <c r="H412" s="211"/>
      <c r="I412" s="26"/>
      <c r="J412" s="26"/>
      <c r="K412" s="26"/>
      <c r="L412" s="26"/>
      <c r="M412" s="26"/>
    </row>
    <row r="413" spans="7:13" s="24" customFormat="1" x14ac:dyDescent="0.25">
      <c r="G413" s="55"/>
      <c r="H413" s="211"/>
      <c r="I413" s="26"/>
      <c r="J413" s="26"/>
      <c r="K413" s="26"/>
      <c r="L413" s="26"/>
      <c r="M413" s="26"/>
    </row>
    <row r="414" spans="7:13" s="24" customFormat="1" x14ac:dyDescent="0.25">
      <c r="G414" s="55"/>
      <c r="H414" s="211"/>
      <c r="I414" s="26"/>
      <c r="J414" s="26"/>
      <c r="K414" s="26"/>
      <c r="L414" s="26"/>
      <c r="M414" s="26"/>
    </row>
    <row r="415" spans="7:13" s="24" customFormat="1" x14ac:dyDescent="0.25">
      <c r="G415" s="55"/>
      <c r="H415" s="211"/>
      <c r="I415" s="26"/>
      <c r="J415" s="26"/>
      <c r="K415" s="26"/>
      <c r="L415" s="26"/>
      <c r="M415" s="26"/>
    </row>
    <row r="416" spans="7:13" s="24" customFormat="1" x14ac:dyDescent="0.25">
      <c r="G416" s="55"/>
      <c r="H416" s="211"/>
      <c r="I416" s="26"/>
      <c r="J416" s="26"/>
      <c r="K416" s="26"/>
      <c r="L416" s="26"/>
      <c r="M416" s="26"/>
    </row>
    <row r="417" spans="7:13" s="24" customFormat="1" x14ac:dyDescent="0.25">
      <c r="G417" s="55"/>
      <c r="H417" s="211"/>
      <c r="I417" s="26"/>
      <c r="J417" s="26"/>
      <c r="K417" s="26"/>
      <c r="L417" s="26"/>
      <c r="M417" s="26"/>
    </row>
    <row r="418" spans="7:13" s="24" customFormat="1" x14ac:dyDescent="0.25">
      <c r="G418" s="55"/>
      <c r="H418" s="211"/>
      <c r="I418" s="26"/>
      <c r="J418" s="26"/>
      <c r="K418" s="26"/>
      <c r="L418" s="26"/>
      <c r="M418" s="26"/>
    </row>
    <row r="419" spans="7:13" s="24" customFormat="1" x14ac:dyDescent="0.25">
      <c r="G419" s="55"/>
      <c r="H419" s="211"/>
      <c r="I419" s="26"/>
      <c r="J419" s="26"/>
      <c r="K419" s="26"/>
      <c r="L419" s="26"/>
      <c r="M419" s="26"/>
    </row>
    <row r="420" spans="7:13" s="24" customFormat="1" x14ac:dyDescent="0.25">
      <c r="G420" s="55"/>
      <c r="H420" s="211"/>
      <c r="I420" s="26"/>
      <c r="J420" s="26"/>
      <c r="K420" s="26"/>
      <c r="L420" s="26"/>
      <c r="M420" s="26"/>
    </row>
    <row r="421" spans="7:13" s="24" customFormat="1" x14ac:dyDescent="0.25">
      <c r="G421" s="55"/>
      <c r="H421" s="211"/>
      <c r="I421" s="26"/>
      <c r="J421" s="26"/>
      <c r="K421" s="26"/>
      <c r="L421" s="26"/>
      <c r="M421" s="26"/>
    </row>
    <row r="422" spans="7:13" s="24" customFormat="1" x14ac:dyDescent="0.25">
      <c r="G422" s="55"/>
      <c r="H422" s="211"/>
      <c r="I422" s="26"/>
      <c r="J422" s="26"/>
      <c r="K422" s="26"/>
      <c r="L422" s="26"/>
      <c r="M422" s="26"/>
    </row>
    <row r="423" spans="7:13" s="24" customFormat="1" x14ac:dyDescent="0.25">
      <c r="G423" s="55"/>
      <c r="H423" s="211"/>
      <c r="I423" s="26"/>
      <c r="J423" s="26"/>
      <c r="K423" s="26"/>
      <c r="L423" s="26"/>
      <c r="M423" s="26"/>
    </row>
    <row r="424" spans="7:13" s="24" customFormat="1" x14ac:dyDescent="0.25">
      <c r="G424" s="55"/>
      <c r="H424" s="211"/>
      <c r="I424" s="26"/>
      <c r="J424" s="26"/>
      <c r="K424" s="26"/>
      <c r="L424" s="26"/>
      <c r="M424" s="26"/>
    </row>
    <row r="425" spans="7:13" s="24" customFormat="1" x14ac:dyDescent="0.25">
      <c r="G425" s="55"/>
      <c r="H425" s="211"/>
      <c r="I425" s="26"/>
      <c r="J425" s="26"/>
      <c r="K425" s="26"/>
      <c r="L425" s="26"/>
      <c r="M425" s="26"/>
    </row>
    <row r="426" spans="7:13" s="24" customFormat="1" x14ac:dyDescent="0.25">
      <c r="G426" s="55"/>
      <c r="H426" s="211"/>
      <c r="I426" s="26"/>
      <c r="J426" s="26"/>
      <c r="K426" s="26"/>
      <c r="L426" s="26"/>
      <c r="M426" s="26"/>
    </row>
    <row r="427" spans="7:13" s="24" customFormat="1" x14ac:dyDescent="0.25">
      <c r="G427" s="55"/>
      <c r="H427" s="211"/>
      <c r="I427" s="26"/>
      <c r="J427" s="26"/>
      <c r="K427" s="26"/>
      <c r="L427" s="26"/>
      <c r="M427" s="26"/>
    </row>
    <row r="428" spans="7:13" s="24" customFormat="1" x14ac:dyDescent="0.25">
      <c r="G428" s="55"/>
      <c r="H428" s="211"/>
      <c r="I428" s="26"/>
      <c r="J428" s="26"/>
      <c r="K428" s="26"/>
      <c r="L428" s="26"/>
      <c r="M428" s="26"/>
    </row>
    <row r="429" spans="7:13" s="24" customFormat="1" x14ac:dyDescent="0.25">
      <c r="G429" s="55"/>
      <c r="H429" s="211"/>
      <c r="I429" s="26"/>
      <c r="J429" s="26"/>
      <c r="K429" s="26"/>
      <c r="L429" s="26"/>
      <c r="M429" s="26"/>
    </row>
    <row r="430" spans="7:13" s="24" customFormat="1" x14ac:dyDescent="0.25">
      <c r="G430" s="55"/>
      <c r="H430" s="211"/>
      <c r="I430" s="26"/>
      <c r="J430" s="26"/>
      <c r="K430" s="26"/>
      <c r="L430" s="26"/>
      <c r="M430" s="26"/>
    </row>
    <row r="431" spans="7:13" s="24" customFormat="1" x14ac:dyDescent="0.25">
      <c r="G431" s="55"/>
      <c r="H431" s="211"/>
      <c r="I431" s="26"/>
      <c r="J431" s="26"/>
      <c r="K431" s="26"/>
      <c r="L431" s="26"/>
      <c r="M431" s="26"/>
    </row>
    <row r="432" spans="7:13" s="24" customFormat="1" x14ac:dyDescent="0.25">
      <c r="G432" s="55"/>
      <c r="H432" s="211"/>
      <c r="I432" s="26"/>
      <c r="J432" s="26"/>
      <c r="K432" s="26"/>
      <c r="L432" s="26"/>
      <c r="M432" s="26"/>
    </row>
    <row r="433" spans="7:13" s="24" customFormat="1" x14ac:dyDescent="0.25">
      <c r="G433" s="55"/>
      <c r="H433" s="211"/>
      <c r="I433" s="26"/>
      <c r="J433" s="26"/>
      <c r="K433" s="26"/>
      <c r="L433" s="26"/>
      <c r="M433" s="26"/>
    </row>
    <row r="434" spans="7:13" s="24" customFormat="1" x14ac:dyDescent="0.25">
      <c r="G434" s="55"/>
      <c r="H434" s="211"/>
      <c r="I434" s="26"/>
      <c r="J434" s="26"/>
      <c r="K434" s="26"/>
      <c r="L434" s="26"/>
      <c r="M434" s="26"/>
    </row>
    <row r="435" spans="7:13" s="24" customFormat="1" x14ac:dyDescent="0.25">
      <c r="G435" s="55"/>
      <c r="H435" s="211"/>
      <c r="I435" s="26"/>
      <c r="J435" s="26"/>
      <c r="K435" s="26"/>
      <c r="L435" s="26"/>
      <c r="M435" s="26"/>
    </row>
    <row r="436" spans="7:13" s="24" customFormat="1" x14ac:dyDescent="0.25">
      <c r="G436" s="55"/>
      <c r="H436" s="211"/>
      <c r="I436" s="26"/>
      <c r="J436" s="26"/>
      <c r="K436" s="26"/>
      <c r="L436" s="26"/>
      <c r="M436" s="26"/>
    </row>
    <row r="437" spans="7:13" s="24" customFormat="1" x14ac:dyDescent="0.25">
      <c r="G437" s="55"/>
      <c r="H437" s="211"/>
      <c r="I437" s="26"/>
      <c r="J437" s="26"/>
      <c r="K437" s="26"/>
      <c r="L437" s="26"/>
      <c r="M437" s="26"/>
    </row>
    <row r="438" spans="7:13" s="24" customFormat="1" x14ac:dyDescent="0.25">
      <c r="G438" s="55"/>
      <c r="H438" s="211"/>
      <c r="I438" s="26"/>
      <c r="J438" s="26"/>
      <c r="K438" s="26"/>
      <c r="L438" s="26"/>
      <c r="M438" s="26"/>
    </row>
    <row r="439" spans="7:13" s="24" customFormat="1" x14ac:dyDescent="0.25">
      <c r="G439" s="55"/>
      <c r="H439" s="211"/>
      <c r="I439" s="26"/>
      <c r="J439" s="26"/>
      <c r="K439" s="26"/>
      <c r="L439" s="26"/>
      <c r="M439" s="26"/>
    </row>
    <row r="440" spans="7:13" s="24" customFormat="1" x14ac:dyDescent="0.25">
      <c r="G440" s="55"/>
      <c r="H440" s="211"/>
      <c r="I440" s="26"/>
      <c r="J440" s="26"/>
      <c r="K440" s="26"/>
      <c r="L440" s="26"/>
      <c r="M440" s="26"/>
    </row>
    <row r="441" spans="7:13" s="24" customFormat="1" x14ac:dyDescent="0.25">
      <c r="G441" s="55"/>
      <c r="H441" s="211"/>
      <c r="I441" s="26"/>
      <c r="J441" s="26"/>
      <c r="K441" s="26"/>
      <c r="L441" s="26"/>
      <c r="M441" s="26"/>
    </row>
    <row r="442" spans="7:13" s="24" customFormat="1" x14ac:dyDescent="0.25">
      <c r="G442" s="55"/>
      <c r="H442" s="211"/>
      <c r="I442" s="26"/>
      <c r="J442" s="26"/>
      <c r="K442" s="26"/>
      <c r="L442" s="26"/>
      <c r="M442" s="26"/>
    </row>
    <row r="443" spans="7:13" s="24" customFormat="1" x14ac:dyDescent="0.25">
      <c r="G443" s="55"/>
      <c r="H443" s="211"/>
      <c r="I443" s="26"/>
      <c r="J443" s="26"/>
      <c r="K443" s="26"/>
      <c r="L443" s="26"/>
      <c r="M443" s="26"/>
    </row>
    <row r="444" spans="7:13" s="24" customFormat="1" x14ac:dyDescent="0.25">
      <c r="G444" s="55"/>
      <c r="H444" s="211"/>
      <c r="I444" s="26"/>
      <c r="J444" s="26"/>
      <c r="K444" s="26"/>
      <c r="L444" s="26"/>
      <c r="M444" s="26"/>
    </row>
    <row r="445" spans="7:13" s="24" customFormat="1" x14ac:dyDescent="0.25">
      <c r="G445" s="55"/>
      <c r="H445" s="211"/>
      <c r="I445" s="26"/>
      <c r="J445" s="26"/>
      <c r="K445" s="26"/>
      <c r="L445" s="26"/>
      <c r="M445" s="26"/>
    </row>
    <row r="446" spans="7:13" s="24" customFormat="1" x14ac:dyDescent="0.25">
      <c r="G446" s="55"/>
      <c r="H446" s="211"/>
      <c r="I446" s="26"/>
      <c r="J446" s="26"/>
      <c r="K446" s="26"/>
      <c r="L446" s="26"/>
      <c r="M446" s="26"/>
    </row>
    <row r="447" spans="7:13" s="24" customFormat="1" x14ac:dyDescent="0.25">
      <c r="G447" s="55"/>
      <c r="H447" s="211"/>
      <c r="I447" s="26"/>
      <c r="J447" s="26"/>
      <c r="K447" s="26"/>
      <c r="L447" s="26"/>
      <c r="M447" s="26"/>
    </row>
    <row r="448" spans="7:13" s="24" customFormat="1" x14ac:dyDescent="0.25">
      <c r="G448" s="55"/>
      <c r="H448" s="211"/>
      <c r="I448" s="26"/>
      <c r="J448" s="26"/>
      <c r="K448" s="26"/>
      <c r="L448" s="26"/>
      <c r="M448" s="26"/>
    </row>
    <row r="449" spans="7:13" s="24" customFormat="1" x14ac:dyDescent="0.25">
      <c r="G449" s="55"/>
      <c r="H449" s="211"/>
      <c r="I449" s="26"/>
      <c r="J449" s="26"/>
      <c r="K449" s="26"/>
      <c r="L449" s="26"/>
      <c r="M449" s="26"/>
    </row>
    <row r="450" spans="7:13" s="24" customFormat="1" x14ac:dyDescent="0.25">
      <c r="G450" s="55"/>
      <c r="H450" s="211"/>
      <c r="I450" s="26"/>
      <c r="J450" s="26"/>
      <c r="K450" s="26"/>
      <c r="L450" s="26"/>
      <c r="M450" s="26"/>
    </row>
    <row r="451" spans="7:13" s="24" customFormat="1" x14ac:dyDescent="0.25">
      <c r="G451" s="55"/>
      <c r="H451" s="211"/>
      <c r="I451" s="26"/>
      <c r="J451" s="26"/>
      <c r="K451" s="26"/>
      <c r="L451" s="26"/>
      <c r="M451" s="26"/>
    </row>
    <row r="452" spans="7:13" s="24" customFormat="1" x14ac:dyDescent="0.25">
      <c r="G452" s="55"/>
      <c r="H452" s="211"/>
      <c r="I452" s="26"/>
      <c r="J452" s="26"/>
      <c r="K452" s="26"/>
      <c r="L452" s="26"/>
      <c r="M452" s="26"/>
    </row>
    <row r="453" spans="7:13" s="24" customFormat="1" x14ac:dyDescent="0.25">
      <c r="G453" s="55"/>
      <c r="H453" s="211"/>
      <c r="I453" s="26"/>
      <c r="J453" s="26"/>
      <c r="K453" s="26"/>
      <c r="L453" s="26"/>
      <c r="M453" s="26"/>
    </row>
    <row r="454" spans="7:13" s="24" customFormat="1" x14ac:dyDescent="0.25">
      <c r="G454" s="55"/>
      <c r="H454" s="211"/>
      <c r="I454" s="26"/>
      <c r="J454" s="26"/>
      <c r="K454" s="26"/>
      <c r="L454" s="26"/>
      <c r="M454" s="26"/>
    </row>
    <row r="455" spans="7:13" s="24" customFormat="1" x14ac:dyDescent="0.25">
      <c r="G455" s="55"/>
      <c r="H455" s="211"/>
      <c r="I455" s="26"/>
      <c r="J455" s="26"/>
      <c r="K455" s="26"/>
      <c r="L455" s="26"/>
      <c r="M455" s="26"/>
    </row>
    <row r="456" spans="7:13" s="24" customFormat="1" x14ac:dyDescent="0.25">
      <c r="G456" s="55"/>
      <c r="H456" s="211"/>
      <c r="I456" s="26"/>
      <c r="J456" s="26"/>
      <c r="K456" s="26"/>
      <c r="L456" s="26"/>
      <c r="M456" s="26"/>
    </row>
    <row r="457" spans="7:13" s="24" customFormat="1" x14ac:dyDescent="0.25">
      <c r="G457" s="55"/>
      <c r="H457" s="211"/>
      <c r="I457" s="26"/>
      <c r="J457" s="26"/>
      <c r="K457" s="26"/>
      <c r="L457" s="26"/>
      <c r="M457" s="26"/>
    </row>
    <row r="458" spans="7:13" s="24" customFormat="1" x14ac:dyDescent="0.25">
      <c r="G458" s="55"/>
      <c r="H458" s="211"/>
      <c r="I458" s="26"/>
      <c r="J458" s="26"/>
      <c r="K458" s="26"/>
      <c r="L458" s="26"/>
      <c r="M458" s="26"/>
    </row>
    <row r="459" spans="7:13" s="24" customFormat="1" x14ac:dyDescent="0.25">
      <c r="G459" s="55"/>
      <c r="H459" s="211"/>
      <c r="I459" s="26"/>
      <c r="J459" s="26"/>
      <c r="K459" s="26"/>
      <c r="L459" s="26"/>
      <c r="M459" s="26"/>
    </row>
    <row r="460" spans="7:13" s="24" customFormat="1" x14ac:dyDescent="0.25">
      <c r="G460" s="55"/>
      <c r="H460" s="211"/>
      <c r="I460" s="26"/>
      <c r="J460" s="26"/>
      <c r="K460" s="26"/>
      <c r="L460" s="26"/>
      <c r="M460" s="26"/>
    </row>
    <row r="461" spans="7:13" s="24" customFormat="1" x14ac:dyDescent="0.25">
      <c r="G461" s="55"/>
      <c r="H461" s="211"/>
      <c r="I461" s="26"/>
      <c r="J461" s="26"/>
      <c r="K461" s="26"/>
      <c r="L461" s="26"/>
      <c r="M461" s="26"/>
    </row>
    <row r="462" spans="7:13" s="24" customFormat="1" x14ac:dyDescent="0.25">
      <c r="G462" s="55"/>
      <c r="H462" s="211"/>
      <c r="I462" s="26"/>
      <c r="J462" s="26"/>
      <c r="K462" s="26"/>
      <c r="L462" s="26"/>
      <c r="M462" s="26"/>
    </row>
    <row r="463" spans="7:13" s="24" customFormat="1" x14ac:dyDescent="0.25">
      <c r="G463" s="55"/>
      <c r="H463" s="211"/>
      <c r="I463" s="26"/>
      <c r="J463" s="26"/>
      <c r="K463" s="26"/>
      <c r="L463" s="26"/>
      <c r="M463" s="26"/>
    </row>
    <row r="464" spans="7:13" s="24" customFormat="1" x14ac:dyDescent="0.25">
      <c r="G464" s="55"/>
      <c r="H464" s="211"/>
      <c r="I464" s="26"/>
      <c r="J464" s="26"/>
      <c r="K464" s="26"/>
      <c r="L464" s="26"/>
      <c r="M464" s="26"/>
    </row>
    <row r="465" spans="7:13" s="24" customFormat="1" x14ac:dyDescent="0.25">
      <c r="G465" s="55"/>
      <c r="H465" s="211"/>
      <c r="I465" s="26"/>
      <c r="J465" s="26"/>
      <c r="K465" s="26"/>
      <c r="L465" s="26"/>
      <c r="M465" s="26"/>
    </row>
    <row r="466" spans="7:13" s="24" customFormat="1" x14ac:dyDescent="0.25">
      <c r="G466" s="55"/>
      <c r="H466" s="211"/>
      <c r="I466" s="26"/>
      <c r="J466" s="26"/>
      <c r="K466" s="26"/>
      <c r="L466" s="26"/>
      <c r="M466" s="26"/>
    </row>
    <row r="467" spans="7:13" s="24" customFormat="1" x14ac:dyDescent="0.25">
      <c r="G467" s="55"/>
      <c r="H467" s="211"/>
      <c r="I467" s="26"/>
      <c r="J467" s="26"/>
      <c r="K467" s="26"/>
      <c r="L467" s="26"/>
      <c r="M467" s="26"/>
    </row>
    <row r="468" spans="7:13" s="24" customFormat="1" x14ac:dyDescent="0.25">
      <c r="G468" s="55"/>
      <c r="H468" s="211"/>
      <c r="I468" s="26"/>
      <c r="J468" s="26"/>
      <c r="K468" s="26"/>
      <c r="L468" s="26"/>
      <c r="M468" s="26"/>
    </row>
    <row r="469" spans="7:13" s="24" customFormat="1" x14ac:dyDescent="0.25">
      <c r="G469" s="55"/>
      <c r="H469" s="211"/>
      <c r="I469" s="26"/>
      <c r="J469" s="26"/>
      <c r="K469" s="26"/>
      <c r="L469" s="26"/>
      <c r="M469" s="26"/>
    </row>
    <row r="470" spans="7:13" s="24" customFormat="1" x14ac:dyDescent="0.25">
      <c r="G470" s="55"/>
      <c r="H470" s="211"/>
      <c r="I470" s="26"/>
      <c r="J470" s="26"/>
      <c r="K470" s="26"/>
      <c r="L470" s="26"/>
      <c r="M470" s="26"/>
    </row>
    <row r="471" spans="7:13" s="24" customFormat="1" x14ac:dyDescent="0.25">
      <c r="G471" s="55"/>
      <c r="H471" s="211"/>
      <c r="I471" s="26"/>
      <c r="J471" s="26"/>
      <c r="K471" s="26"/>
      <c r="L471" s="26"/>
      <c r="M471" s="26"/>
    </row>
    <row r="472" spans="7:13" s="24" customFormat="1" x14ac:dyDescent="0.25">
      <c r="G472" s="55"/>
      <c r="H472" s="211"/>
      <c r="I472" s="26"/>
      <c r="J472" s="26"/>
      <c r="K472" s="26"/>
      <c r="L472" s="26"/>
      <c r="M472" s="26"/>
    </row>
    <row r="473" spans="7:13" s="24" customFormat="1" x14ac:dyDescent="0.25">
      <c r="G473" s="55"/>
      <c r="H473" s="211"/>
      <c r="I473" s="26"/>
      <c r="J473" s="26"/>
      <c r="K473" s="26"/>
      <c r="L473" s="26"/>
      <c r="M473" s="26"/>
    </row>
    <row r="474" spans="7:13" s="24" customFormat="1" x14ac:dyDescent="0.25">
      <c r="G474" s="55"/>
      <c r="H474" s="211"/>
      <c r="I474" s="26"/>
      <c r="J474" s="26"/>
      <c r="K474" s="26"/>
      <c r="L474" s="26"/>
      <c r="M474" s="26"/>
    </row>
    <row r="475" spans="7:13" s="24" customFormat="1" x14ac:dyDescent="0.25">
      <c r="G475" s="55"/>
      <c r="H475" s="211"/>
      <c r="I475" s="26"/>
      <c r="J475" s="26"/>
      <c r="K475" s="26"/>
      <c r="L475" s="26"/>
      <c r="M475" s="26"/>
    </row>
    <row r="476" spans="7:13" s="24" customFormat="1" x14ac:dyDescent="0.25">
      <c r="G476" s="55"/>
      <c r="H476" s="211"/>
      <c r="I476" s="26"/>
      <c r="J476" s="26"/>
      <c r="K476" s="26"/>
      <c r="L476" s="26"/>
      <c r="M476" s="26"/>
    </row>
    <row r="477" spans="7:13" s="24" customFormat="1" x14ac:dyDescent="0.25">
      <c r="G477" s="55"/>
      <c r="H477" s="211"/>
      <c r="I477" s="26"/>
      <c r="J477" s="26"/>
      <c r="K477" s="26"/>
      <c r="L477" s="26"/>
      <c r="M477" s="26"/>
    </row>
    <row r="478" spans="7:13" s="24" customFormat="1" x14ac:dyDescent="0.25">
      <c r="G478" s="55"/>
      <c r="H478" s="211"/>
      <c r="I478" s="26"/>
      <c r="J478" s="26"/>
      <c r="K478" s="26"/>
      <c r="L478" s="26"/>
      <c r="M478" s="26"/>
    </row>
    <row r="479" spans="7:13" s="24" customFormat="1" x14ac:dyDescent="0.25">
      <c r="G479" s="55"/>
      <c r="H479" s="211"/>
      <c r="I479" s="26"/>
      <c r="J479" s="26"/>
      <c r="K479" s="26"/>
      <c r="L479" s="26"/>
      <c r="M479" s="26"/>
    </row>
    <row r="480" spans="7:13" s="24" customFormat="1" x14ac:dyDescent="0.25">
      <c r="G480" s="55"/>
      <c r="H480" s="211"/>
      <c r="I480" s="26"/>
      <c r="J480" s="26"/>
      <c r="K480" s="26"/>
      <c r="L480" s="26"/>
      <c r="M480" s="26"/>
    </row>
    <row r="481" spans="7:13" s="24" customFormat="1" x14ac:dyDescent="0.25">
      <c r="G481" s="55"/>
      <c r="H481" s="211"/>
      <c r="I481" s="26"/>
      <c r="J481" s="26"/>
      <c r="K481" s="26"/>
      <c r="L481" s="26"/>
      <c r="M481" s="26"/>
    </row>
    <row r="482" spans="7:13" s="24" customFormat="1" x14ac:dyDescent="0.25">
      <c r="G482" s="55"/>
      <c r="H482" s="211"/>
      <c r="I482" s="26"/>
      <c r="J482" s="26"/>
      <c r="K482" s="26"/>
      <c r="L482" s="26"/>
      <c r="M482" s="26"/>
    </row>
    <row r="483" spans="7:13" s="24" customFormat="1" x14ac:dyDescent="0.25">
      <c r="G483" s="55"/>
      <c r="H483" s="211"/>
      <c r="I483" s="26"/>
      <c r="J483" s="26"/>
      <c r="K483" s="26"/>
      <c r="L483" s="26"/>
      <c r="M483" s="26"/>
    </row>
    <row r="484" spans="7:13" s="24" customFormat="1" x14ac:dyDescent="0.25">
      <c r="G484" s="55"/>
      <c r="H484" s="211"/>
      <c r="I484" s="26"/>
      <c r="J484" s="26"/>
      <c r="K484" s="26"/>
      <c r="L484" s="26"/>
      <c r="M484" s="26"/>
    </row>
    <row r="485" spans="7:13" s="24" customFormat="1" x14ac:dyDescent="0.25">
      <c r="G485" s="55"/>
      <c r="H485" s="211"/>
      <c r="I485" s="26"/>
      <c r="J485" s="26"/>
      <c r="K485" s="26"/>
      <c r="L485" s="26"/>
      <c r="M485" s="26"/>
    </row>
    <row r="486" spans="7:13" s="24" customFormat="1" x14ac:dyDescent="0.25">
      <c r="G486" s="55"/>
      <c r="H486" s="211"/>
      <c r="I486" s="26"/>
      <c r="J486" s="26"/>
      <c r="K486" s="26"/>
      <c r="L486" s="26"/>
      <c r="M486" s="26"/>
    </row>
    <row r="487" spans="7:13" s="24" customFormat="1" x14ac:dyDescent="0.25">
      <c r="G487" s="55"/>
      <c r="H487" s="211"/>
      <c r="I487" s="26"/>
      <c r="J487" s="26"/>
      <c r="K487" s="26"/>
      <c r="L487" s="26"/>
      <c r="M487" s="26"/>
    </row>
    <row r="488" spans="7:13" s="24" customFormat="1" x14ac:dyDescent="0.25">
      <c r="G488" s="55"/>
      <c r="H488" s="211"/>
      <c r="I488" s="26"/>
      <c r="J488" s="26"/>
      <c r="K488" s="26"/>
      <c r="L488" s="26"/>
      <c r="M488" s="26"/>
    </row>
    <row r="489" spans="7:13" s="24" customFormat="1" x14ac:dyDescent="0.25">
      <c r="G489" s="55"/>
      <c r="H489" s="211"/>
      <c r="I489" s="26"/>
      <c r="J489" s="26"/>
      <c r="K489" s="26"/>
      <c r="L489" s="26"/>
      <c r="M489" s="26"/>
    </row>
    <row r="490" spans="7:13" s="24" customFormat="1" x14ac:dyDescent="0.25">
      <c r="G490" s="55"/>
      <c r="H490" s="211"/>
      <c r="I490" s="26"/>
      <c r="J490" s="26"/>
      <c r="K490" s="26"/>
      <c r="L490" s="26"/>
      <c r="M490" s="26"/>
    </row>
    <row r="491" spans="7:13" s="24" customFormat="1" x14ac:dyDescent="0.25">
      <c r="G491" s="55"/>
      <c r="H491" s="211"/>
      <c r="I491" s="26"/>
      <c r="J491" s="26"/>
      <c r="K491" s="26"/>
      <c r="L491" s="26"/>
      <c r="M491" s="26"/>
    </row>
    <row r="492" spans="7:13" s="24" customFormat="1" x14ac:dyDescent="0.25">
      <c r="G492" s="55"/>
      <c r="H492" s="211"/>
      <c r="I492" s="26"/>
      <c r="J492" s="26"/>
      <c r="K492" s="26"/>
      <c r="L492" s="26"/>
      <c r="M492" s="26"/>
    </row>
    <row r="493" spans="7:13" s="24" customFormat="1" x14ac:dyDescent="0.25">
      <c r="G493" s="55"/>
      <c r="H493" s="211"/>
      <c r="I493" s="26"/>
      <c r="J493" s="26"/>
      <c r="K493" s="26"/>
      <c r="L493" s="26"/>
      <c r="M493" s="26"/>
    </row>
    <row r="494" spans="7:13" s="24" customFormat="1" x14ac:dyDescent="0.25">
      <c r="G494" s="55"/>
      <c r="H494" s="211"/>
      <c r="I494" s="26"/>
      <c r="J494" s="26"/>
      <c r="K494" s="26"/>
      <c r="L494" s="26"/>
      <c r="M494" s="26"/>
    </row>
    <row r="495" spans="7:13" s="24" customFormat="1" x14ac:dyDescent="0.25">
      <c r="G495" s="55"/>
      <c r="H495" s="211"/>
      <c r="I495" s="26"/>
      <c r="J495" s="26"/>
      <c r="K495" s="26"/>
      <c r="L495" s="26"/>
      <c r="M495" s="26"/>
    </row>
    <row r="496" spans="7:13" s="24" customFormat="1" x14ac:dyDescent="0.25">
      <c r="G496" s="55"/>
      <c r="H496" s="211"/>
      <c r="I496" s="26"/>
      <c r="J496" s="26"/>
      <c r="K496" s="26"/>
      <c r="L496" s="26"/>
      <c r="M496" s="26"/>
    </row>
    <row r="497" spans="7:13" s="24" customFormat="1" x14ac:dyDescent="0.25">
      <c r="G497" s="55"/>
      <c r="H497" s="211"/>
      <c r="I497" s="26"/>
      <c r="J497" s="26"/>
      <c r="K497" s="26"/>
      <c r="L497" s="26"/>
      <c r="M497" s="26"/>
    </row>
    <row r="498" spans="7:13" s="24" customFormat="1" x14ac:dyDescent="0.25">
      <c r="G498" s="55"/>
      <c r="H498" s="211"/>
      <c r="I498" s="26"/>
      <c r="J498" s="26"/>
      <c r="K498" s="26"/>
      <c r="L498" s="26"/>
      <c r="M498" s="26"/>
    </row>
    <row r="499" spans="7:13" s="24" customFormat="1" x14ac:dyDescent="0.25">
      <c r="G499" s="55"/>
      <c r="H499" s="211"/>
      <c r="I499" s="26"/>
      <c r="J499" s="26"/>
      <c r="K499" s="26"/>
      <c r="L499" s="26"/>
      <c r="M499" s="26"/>
    </row>
    <row r="500" spans="7:13" s="24" customFormat="1" x14ac:dyDescent="0.25">
      <c r="G500" s="55"/>
      <c r="H500" s="211"/>
      <c r="I500" s="26"/>
      <c r="J500" s="26"/>
      <c r="K500" s="26"/>
      <c r="L500" s="26"/>
      <c r="M500" s="26"/>
    </row>
    <row r="501" spans="7:13" s="24" customFormat="1" x14ac:dyDescent="0.25">
      <c r="G501" s="55"/>
      <c r="H501" s="211"/>
      <c r="I501" s="26"/>
      <c r="J501" s="26"/>
      <c r="K501" s="26"/>
      <c r="L501" s="26"/>
      <c r="M501" s="26"/>
    </row>
    <row r="502" spans="7:13" s="24" customFormat="1" x14ac:dyDescent="0.25">
      <c r="G502" s="55"/>
      <c r="H502" s="211"/>
      <c r="I502" s="26"/>
      <c r="J502" s="26"/>
      <c r="K502" s="26"/>
      <c r="L502" s="26"/>
      <c r="M502" s="26"/>
    </row>
    <row r="503" spans="7:13" s="24" customFormat="1" x14ac:dyDescent="0.25">
      <c r="G503" s="55"/>
      <c r="H503" s="211"/>
      <c r="I503" s="26"/>
      <c r="J503" s="26"/>
      <c r="K503" s="26"/>
      <c r="L503" s="26"/>
      <c r="M503" s="26"/>
    </row>
    <row r="504" spans="7:13" s="24" customFormat="1" x14ac:dyDescent="0.25">
      <c r="G504" s="55"/>
      <c r="H504" s="211"/>
      <c r="I504" s="26"/>
      <c r="J504" s="26"/>
      <c r="K504" s="26"/>
      <c r="L504" s="26"/>
      <c r="M504" s="26"/>
    </row>
    <row r="505" spans="7:13" s="24" customFormat="1" x14ac:dyDescent="0.25">
      <c r="G505" s="55"/>
      <c r="H505" s="211"/>
      <c r="I505" s="26"/>
      <c r="J505" s="26"/>
      <c r="K505" s="26"/>
      <c r="L505" s="26"/>
      <c r="M505" s="26"/>
    </row>
    <row r="506" spans="7:13" s="24" customFormat="1" x14ac:dyDescent="0.25">
      <c r="G506" s="55"/>
      <c r="H506" s="211"/>
      <c r="I506" s="26"/>
      <c r="J506" s="26"/>
      <c r="K506" s="26"/>
      <c r="L506" s="26"/>
      <c r="M506" s="26"/>
    </row>
    <row r="507" spans="7:13" s="24" customFormat="1" x14ac:dyDescent="0.25">
      <c r="G507" s="55"/>
      <c r="H507" s="211"/>
      <c r="I507" s="26"/>
      <c r="J507" s="26"/>
      <c r="K507" s="26"/>
      <c r="L507" s="26"/>
      <c r="M507" s="26"/>
    </row>
    <row r="508" spans="7:13" s="24" customFormat="1" x14ac:dyDescent="0.25">
      <c r="G508" s="55"/>
      <c r="H508" s="211"/>
      <c r="I508" s="26"/>
      <c r="J508" s="26"/>
      <c r="K508" s="26"/>
      <c r="L508" s="26"/>
      <c r="M508" s="26"/>
    </row>
    <row r="509" spans="7:13" s="24" customFormat="1" x14ac:dyDescent="0.25">
      <c r="G509" s="55"/>
      <c r="H509" s="211"/>
      <c r="I509" s="26"/>
      <c r="J509" s="26"/>
      <c r="K509" s="26"/>
      <c r="L509" s="26"/>
      <c r="M509" s="26"/>
    </row>
    <row r="510" spans="7:13" s="24" customFormat="1" x14ac:dyDescent="0.25">
      <c r="G510" s="55"/>
      <c r="H510" s="211"/>
      <c r="I510" s="26"/>
      <c r="J510" s="26"/>
      <c r="K510" s="26"/>
      <c r="L510" s="26"/>
      <c r="M510" s="26"/>
    </row>
    <row r="511" spans="7:13" s="24" customFormat="1" x14ac:dyDescent="0.25">
      <c r="G511" s="55"/>
      <c r="H511" s="211"/>
      <c r="I511" s="26"/>
      <c r="J511" s="26"/>
      <c r="K511" s="26"/>
      <c r="L511" s="26"/>
      <c r="M511" s="26"/>
    </row>
    <row r="512" spans="7:13" s="24" customFormat="1" x14ac:dyDescent="0.25">
      <c r="G512" s="55"/>
      <c r="H512" s="211"/>
      <c r="I512" s="26"/>
      <c r="J512" s="26"/>
      <c r="K512" s="26"/>
      <c r="L512" s="26"/>
      <c r="M512" s="26"/>
    </row>
    <row r="513" spans="7:13" s="24" customFormat="1" x14ac:dyDescent="0.25">
      <c r="G513" s="55"/>
      <c r="H513" s="211"/>
      <c r="I513" s="26"/>
      <c r="J513" s="26"/>
      <c r="K513" s="26"/>
      <c r="L513" s="26"/>
      <c r="M513" s="26"/>
    </row>
    <row r="514" spans="7:13" s="24" customFormat="1" x14ac:dyDescent="0.25">
      <c r="G514" s="55"/>
      <c r="H514" s="211"/>
      <c r="I514" s="26"/>
      <c r="J514" s="26"/>
      <c r="K514" s="26"/>
      <c r="L514" s="26"/>
      <c r="M514" s="26"/>
    </row>
    <row r="515" spans="7:13" s="24" customFormat="1" x14ac:dyDescent="0.25">
      <c r="G515" s="55"/>
      <c r="H515" s="211"/>
      <c r="I515" s="26"/>
      <c r="J515" s="26"/>
      <c r="K515" s="26"/>
      <c r="L515" s="26"/>
      <c r="M515" s="26"/>
    </row>
    <row r="516" spans="7:13" s="24" customFormat="1" x14ac:dyDescent="0.25">
      <c r="G516" s="55"/>
      <c r="H516" s="211"/>
      <c r="I516" s="26"/>
      <c r="J516" s="26"/>
      <c r="K516" s="26"/>
      <c r="L516" s="26"/>
      <c r="M516" s="26"/>
    </row>
    <row r="517" spans="7:13" s="24" customFormat="1" x14ac:dyDescent="0.25">
      <c r="G517" s="55"/>
      <c r="H517" s="211"/>
      <c r="I517" s="26"/>
      <c r="J517" s="26"/>
      <c r="K517" s="26"/>
      <c r="L517" s="26"/>
      <c r="M517" s="26"/>
    </row>
    <row r="518" spans="7:13" s="24" customFormat="1" x14ac:dyDescent="0.25">
      <c r="G518" s="55"/>
      <c r="H518" s="211"/>
      <c r="I518" s="26"/>
      <c r="J518" s="26"/>
      <c r="K518" s="26"/>
      <c r="L518" s="26"/>
      <c r="M518" s="26"/>
    </row>
    <row r="519" spans="7:13" s="24" customFormat="1" x14ac:dyDescent="0.25">
      <c r="G519" s="55"/>
      <c r="H519" s="211"/>
      <c r="I519" s="26"/>
      <c r="J519" s="26"/>
      <c r="K519" s="26"/>
      <c r="L519" s="26"/>
      <c r="M519" s="26"/>
    </row>
    <row r="520" spans="7:13" s="24" customFormat="1" x14ac:dyDescent="0.25">
      <c r="G520" s="55"/>
      <c r="H520" s="211"/>
      <c r="I520" s="26"/>
      <c r="J520" s="26"/>
      <c r="K520" s="26"/>
      <c r="L520" s="26"/>
      <c r="M520" s="26"/>
    </row>
    <row r="521" spans="7:13" s="24" customFormat="1" x14ac:dyDescent="0.25">
      <c r="G521" s="55"/>
      <c r="H521" s="211"/>
      <c r="I521" s="26"/>
      <c r="J521" s="26"/>
      <c r="K521" s="26"/>
      <c r="L521" s="26"/>
      <c r="M521" s="26"/>
    </row>
    <row r="522" spans="7:13" s="24" customFormat="1" x14ac:dyDescent="0.25">
      <c r="G522" s="55"/>
      <c r="H522" s="211"/>
      <c r="I522" s="26"/>
      <c r="J522" s="26"/>
      <c r="K522" s="26"/>
      <c r="L522" s="26"/>
      <c r="M522" s="26"/>
    </row>
    <row r="523" spans="7:13" s="24" customFormat="1" x14ac:dyDescent="0.25">
      <c r="G523" s="55"/>
      <c r="H523" s="211"/>
      <c r="I523" s="26"/>
      <c r="J523" s="26"/>
      <c r="K523" s="26"/>
      <c r="L523" s="26"/>
      <c r="M523" s="26"/>
    </row>
    <row r="524" spans="7:13" s="24" customFormat="1" x14ac:dyDescent="0.25">
      <c r="G524" s="55"/>
      <c r="H524" s="211"/>
      <c r="I524" s="26"/>
      <c r="J524" s="26"/>
      <c r="K524" s="26"/>
      <c r="L524" s="26"/>
      <c r="M524" s="26"/>
    </row>
    <row r="525" spans="7:13" s="24" customFormat="1" x14ac:dyDescent="0.25">
      <c r="G525" s="55"/>
      <c r="H525" s="211"/>
      <c r="I525" s="26"/>
      <c r="J525" s="26"/>
      <c r="K525" s="26"/>
      <c r="L525" s="26"/>
      <c r="M525" s="26"/>
    </row>
    <row r="526" spans="7:13" s="24" customFormat="1" x14ac:dyDescent="0.25">
      <c r="G526" s="55"/>
      <c r="H526" s="211"/>
      <c r="I526" s="26"/>
      <c r="J526" s="26"/>
      <c r="K526" s="26"/>
      <c r="L526" s="26"/>
      <c r="M526" s="26"/>
    </row>
    <row r="527" spans="7:13" s="24" customFormat="1" x14ac:dyDescent="0.25">
      <c r="G527" s="55"/>
      <c r="H527" s="211"/>
      <c r="I527" s="26"/>
      <c r="J527" s="26"/>
      <c r="K527" s="26"/>
      <c r="L527" s="26"/>
      <c r="M527" s="26"/>
    </row>
    <row r="528" spans="7:13" s="24" customFormat="1" x14ac:dyDescent="0.25">
      <c r="G528" s="55"/>
      <c r="H528" s="211"/>
      <c r="I528" s="26"/>
      <c r="J528" s="26"/>
      <c r="K528" s="26"/>
      <c r="L528" s="26"/>
      <c r="M528" s="26"/>
    </row>
    <row r="529" spans="1:342" s="24" customFormat="1" x14ac:dyDescent="0.25">
      <c r="G529" s="55"/>
      <c r="H529" s="211"/>
      <c r="I529" s="26"/>
      <c r="J529" s="26"/>
      <c r="K529" s="26"/>
      <c r="L529" s="26"/>
      <c r="M529" s="26"/>
    </row>
    <row r="530" spans="1:342" s="24" customFormat="1" x14ac:dyDescent="0.25">
      <c r="G530" s="55"/>
      <c r="H530" s="211"/>
      <c r="I530" s="26"/>
      <c r="J530" s="26"/>
      <c r="K530" s="26"/>
      <c r="L530" s="26"/>
      <c r="M530" s="26"/>
    </row>
    <row r="531" spans="1:342" s="24" customFormat="1" x14ac:dyDescent="0.25">
      <c r="G531" s="55"/>
      <c r="H531" s="211"/>
      <c r="I531" s="26"/>
      <c r="J531" s="26"/>
      <c r="K531" s="26"/>
      <c r="L531" s="26"/>
      <c r="M531" s="26"/>
    </row>
    <row r="532" spans="1:342" s="24" customFormat="1" x14ac:dyDescent="0.25">
      <c r="G532" s="55"/>
      <c r="H532" s="211"/>
      <c r="I532" s="26"/>
      <c r="J532" s="26"/>
      <c r="K532" s="26"/>
      <c r="L532" s="26"/>
      <c r="M532" s="26"/>
    </row>
    <row r="533" spans="1:342" s="24" customFormat="1" x14ac:dyDescent="0.25">
      <c r="G533" s="55"/>
      <c r="H533" s="211"/>
      <c r="I533" s="26"/>
      <c r="J533" s="26"/>
      <c r="K533" s="26"/>
      <c r="L533" s="26"/>
      <c r="M533" s="26"/>
    </row>
    <row r="534" spans="1:342" s="24" customFormat="1" x14ac:dyDescent="0.25">
      <c r="G534" s="55"/>
      <c r="H534" s="211"/>
      <c r="I534" s="26"/>
      <c r="J534" s="26"/>
      <c r="K534" s="26"/>
      <c r="L534" s="26"/>
      <c r="M534" s="26"/>
    </row>
    <row r="535" spans="1:342" s="24" customFormat="1" x14ac:dyDescent="0.25">
      <c r="G535" s="55"/>
      <c r="H535" s="211"/>
      <c r="I535" s="26"/>
      <c r="J535" s="26"/>
      <c r="K535" s="26"/>
      <c r="L535" s="26"/>
      <c r="M535" s="26"/>
    </row>
    <row r="536" spans="1:342" s="24" customFormat="1" x14ac:dyDescent="0.25">
      <c r="G536" s="55"/>
      <c r="H536" s="211"/>
      <c r="I536" s="26"/>
      <c r="J536" s="26"/>
      <c r="K536" s="26"/>
      <c r="L536" s="26"/>
      <c r="M536" s="26"/>
    </row>
    <row r="537" spans="1:342" s="24" customFormat="1" x14ac:dyDescent="0.25">
      <c r="G537" s="55"/>
      <c r="H537" s="211"/>
      <c r="I537" s="26"/>
      <c r="J537" s="26"/>
      <c r="K537" s="26"/>
      <c r="L537" s="26"/>
      <c r="M537" s="26"/>
    </row>
    <row r="538" spans="1:342" s="24" customFormat="1" x14ac:dyDescent="0.25">
      <c r="G538" s="55"/>
      <c r="H538" s="211"/>
      <c r="I538" s="26"/>
      <c r="J538" s="26"/>
      <c r="K538" s="26"/>
      <c r="L538" s="26"/>
      <c r="M538" s="26"/>
    </row>
    <row r="539" spans="1:342" s="24" customFormat="1" x14ac:dyDescent="0.25">
      <c r="G539" s="55"/>
      <c r="H539" s="211"/>
      <c r="I539" s="26"/>
      <c r="J539" s="26"/>
      <c r="K539" s="26"/>
      <c r="L539" s="26"/>
      <c r="M539" s="26"/>
    </row>
    <row r="540" spans="1:342" s="24" customFormat="1" x14ac:dyDescent="0.25">
      <c r="G540" s="55"/>
      <c r="H540" s="211"/>
      <c r="I540" s="26"/>
      <c r="J540" s="26"/>
      <c r="K540" s="26"/>
      <c r="L540" s="26"/>
      <c r="M540" s="26"/>
    </row>
    <row r="541" spans="1:342" s="24" customFormat="1" x14ac:dyDescent="0.25">
      <c r="G541" s="55"/>
      <c r="H541" s="211"/>
      <c r="I541" s="26"/>
      <c r="J541" s="26"/>
      <c r="K541" s="26"/>
      <c r="L541" s="26"/>
      <c r="M541" s="26"/>
    </row>
    <row r="542" spans="1:342" s="24" customFormat="1" x14ac:dyDescent="0.25">
      <c r="G542" s="55"/>
      <c r="H542" s="211"/>
      <c r="I542" s="26"/>
      <c r="J542" s="26"/>
      <c r="K542" s="26"/>
      <c r="L542" s="26"/>
      <c r="M542" s="26"/>
    </row>
    <row r="543" spans="1:342" x14ac:dyDescent="0.25">
      <c r="A543" s="24"/>
      <c r="B543" s="24"/>
      <c r="C543" s="24"/>
      <c r="D543" s="24"/>
      <c r="E543" s="24"/>
      <c r="F543" s="24"/>
      <c r="G543" s="55"/>
      <c r="H543" s="211"/>
      <c r="I543" s="26"/>
      <c r="J543" s="26"/>
      <c r="K543" s="26"/>
      <c r="L543" s="26"/>
      <c r="M543" s="26"/>
      <c r="N543" s="24"/>
      <c r="O543" s="24"/>
      <c r="P543" s="24"/>
      <c r="Q543" s="27"/>
      <c r="R543" s="27"/>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c r="CK543" s="5"/>
      <c r="CL543" s="5"/>
      <c r="CM543" s="5"/>
      <c r="CN543" s="5"/>
      <c r="CO543" s="5"/>
      <c r="CP543" s="5"/>
      <c r="CQ543" s="5"/>
      <c r="CR543" s="5"/>
      <c r="CS543" s="5"/>
      <c r="CT543" s="5"/>
      <c r="CU543" s="5"/>
      <c r="CV543" s="5"/>
      <c r="CW543" s="5"/>
      <c r="CX543" s="5"/>
      <c r="CY543" s="5"/>
      <c r="CZ543" s="5"/>
      <c r="DA543" s="5"/>
      <c r="DB543" s="5"/>
      <c r="DC543" s="5"/>
      <c r="DD543" s="5"/>
      <c r="DE543" s="5"/>
      <c r="DF543" s="5"/>
      <c r="DG543" s="5"/>
      <c r="DH543" s="5"/>
      <c r="DI543" s="5"/>
      <c r="DJ543" s="5"/>
      <c r="DK543" s="5"/>
      <c r="DL543" s="5"/>
      <c r="DM543" s="5"/>
      <c r="DN543" s="5"/>
      <c r="DO543" s="5"/>
      <c r="DP543" s="5"/>
      <c r="DQ543" s="5"/>
      <c r="DR543" s="5"/>
      <c r="DS543" s="5"/>
      <c r="DT543" s="5"/>
      <c r="DU543" s="5"/>
      <c r="DV543" s="5"/>
      <c r="DW543" s="5"/>
      <c r="DX543" s="5"/>
      <c r="DY543" s="5"/>
      <c r="DZ543" s="5"/>
      <c r="EA543" s="5"/>
      <c r="EB543" s="5"/>
      <c r="EC543" s="5"/>
      <c r="ED543" s="5"/>
      <c r="EE543" s="5"/>
      <c r="EF543" s="5"/>
      <c r="EG543" s="5"/>
      <c r="EH543" s="5"/>
      <c r="EI543" s="5"/>
      <c r="EJ543" s="5"/>
      <c r="EK543" s="5"/>
      <c r="EL543" s="5"/>
      <c r="EM543" s="5"/>
      <c r="EN543" s="5"/>
      <c r="EO543" s="5"/>
      <c r="EP543" s="5"/>
      <c r="EQ543" s="5"/>
      <c r="ER543" s="5"/>
      <c r="ES543" s="5"/>
      <c r="ET543" s="5"/>
      <c r="EU543" s="5"/>
      <c r="EV543" s="5"/>
      <c r="EW543" s="5"/>
      <c r="EX543" s="5"/>
      <c r="EY543" s="5"/>
      <c r="EZ543" s="5"/>
      <c r="FA543" s="5"/>
      <c r="FB543" s="5"/>
      <c r="FC543" s="5"/>
      <c r="FD543" s="5"/>
      <c r="FE543" s="5"/>
      <c r="FF543" s="5"/>
      <c r="FG543" s="5"/>
      <c r="FH543" s="5"/>
      <c r="FI543" s="5"/>
      <c r="FJ543" s="5"/>
      <c r="FK543" s="5"/>
      <c r="FL543" s="5"/>
      <c r="FM543" s="5"/>
      <c r="FN543" s="5"/>
      <c r="FO543" s="5"/>
      <c r="FP543" s="5"/>
      <c r="FQ543" s="5"/>
      <c r="FR543" s="5"/>
      <c r="FS543" s="5"/>
      <c r="FT543" s="5"/>
      <c r="FU543" s="5"/>
      <c r="FV543" s="5"/>
      <c r="FW543" s="5"/>
      <c r="FX543" s="5"/>
      <c r="FY543" s="5"/>
      <c r="FZ543" s="5"/>
      <c r="GA543" s="5"/>
      <c r="GB543" s="5"/>
      <c r="GC543" s="5"/>
      <c r="GD543" s="5"/>
      <c r="GE543" s="5"/>
      <c r="GF543" s="5"/>
      <c r="GG543" s="5"/>
      <c r="GH543" s="5"/>
      <c r="GI543" s="5"/>
      <c r="GJ543" s="5"/>
      <c r="GK543" s="5"/>
      <c r="GL543" s="5"/>
      <c r="GM543" s="5"/>
      <c r="GN543" s="5"/>
      <c r="GO543" s="5"/>
      <c r="GP543" s="5"/>
      <c r="GQ543" s="5"/>
      <c r="GR543" s="5"/>
      <c r="GS543" s="5"/>
      <c r="GT543" s="5"/>
      <c r="GU543" s="5"/>
      <c r="GV543" s="5"/>
      <c r="GW543" s="5"/>
      <c r="GX543" s="5"/>
      <c r="GY543" s="5"/>
      <c r="GZ543" s="5"/>
      <c r="HA543" s="5"/>
      <c r="HB543" s="5"/>
      <c r="HC543" s="5"/>
      <c r="HD543" s="5"/>
      <c r="HE543" s="5"/>
      <c r="HF543" s="5"/>
      <c r="HG543" s="5"/>
      <c r="HH543" s="5"/>
      <c r="HI543" s="5"/>
      <c r="HJ543" s="5"/>
      <c r="HK543" s="5"/>
      <c r="HL543" s="5"/>
      <c r="HM543" s="5"/>
      <c r="HN543" s="5"/>
      <c r="HO543" s="5"/>
      <c r="HP543" s="5"/>
      <c r="HQ543" s="5"/>
      <c r="HR543" s="5"/>
      <c r="HS543" s="5"/>
      <c r="HT543" s="5"/>
      <c r="HU543" s="5"/>
      <c r="HV543" s="5"/>
      <c r="HW543" s="5"/>
      <c r="HX543" s="5"/>
      <c r="HY543" s="5"/>
      <c r="HZ543" s="5"/>
      <c r="IA543" s="5"/>
      <c r="IB543" s="5"/>
      <c r="IC543" s="5"/>
      <c r="ID543" s="5"/>
      <c r="IE543" s="5"/>
      <c r="IF543" s="5"/>
      <c r="IG543" s="5"/>
      <c r="IH543" s="5"/>
      <c r="II543" s="5"/>
      <c r="IJ543" s="5"/>
      <c r="IK543" s="5"/>
      <c r="IL543" s="5"/>
      <c r="IM543" s="5"/>
      <c r="IN543" s="5"/>
      <c r="IO543" s="5"/>
      <c r="IP543" s="5"/>
      <c r="IQ543" s="5"/>
      <c r="IR543" s="5"/>
      <c r="IS543" s="5"/>
      <c r="IT543" s="5"/>
      <c r="IU543" s="5"/>
      <c r="IV543" s="5"/>
      <c r="IW543" s="5"/>
      <c r="IX543" s="5"/>
      <c r="IY543" s="5"/>
      <c r="IZ543" s="5"/>
      <c r="JA543" s="5"/>
      <c r="JB543" s="5"/>
      <c r="JC543" s="5"/>
      <c r="JD543" s="5"/>
      <c r="JE543" s="5"/>
      <c r="JF543" s="5"/>
      <c r="JG543" s="5"/>
      <c r="JH543" s="5"/>
      <c r="JI543" s="5"/>
      <c r="JJ543" s="5"/>
      <c r="JK543" s="5"/>
      <c r="JL543" s="5"/>
      <c r="JM543" s="5"/>
      <c r="JN543" s="5"/>
      <c r="JO543" s="5"/>
      <c r="JP543" s="5"/>
      <c r="JQ543" s="5"/>
      <c r="JR543" s="5"/>
      <c r="JS543" s="5"/>
      <c r="JT543" s="5"/>
      <c r="JU543" s="5"/>
      <c r="JV543" s="5"/>
      <c r="JW543" s="5"/>
      <c r="JX543" s="5"/>
      <c r="JY543" s="5"/>
      <c r="JZ543" s="5"/>
      <c r="KA543" s="5"/>
      <c r="KB543" s="5"/>
      <c r="KC543" s="5"/>
      <c r="KD543" s="5"/>
      <c r="KE543" s="5"/>
      <c r="KF543" s="5"/>
      <c r="KG543" s="5"/>
      <c r="KH543" s="5"/>
      <c r="KI543" s="5"/>
      <c r="KJ543" s="5"/>
      <c r="KK543" s="5"/>
      <c r="KL543" s="5"/>
      <c r="KM543" s="5"/>
      <c r="KN543" s="5"/>
      <c r="KO543" s="5"/>
      <c r="KP543" s="5"/>
      <c r="KQ543" s="5"/>
      <c r="KR543" s="5"/>
      <c r="KS543" s="5"/>
      <c r="KT543" s="5"/>
      <c r="KU543" s="5"/>
      <c r="KV543" s="5"/>
      <c r="KW543" s="5"/>
      <c r="KX543" s="5"/>
      <c r="KY543" s="5"/>
      <c r="KZ543" s="5"/>
      <c r="LA543" s="5"/>
      <c r="LB543" s="5"/>
      <c r="LC543" s="5"/>
      <c r="LD543" s="5"/>
      <c r="LE543" s="5"/>
      <c r="LF543" s="5"/>
      <c r="LG543" s="5"/>
      <c r="LH543" s="5"/>
      <c r="LI543" s="5"/>
      <c r="LJ543" s="5"/>
      <c r="LK543" s="5"/>
      <c r="LL543" s="5"/>
      <c r="LM543" s="5"/>
      <c r="LN543" s="5"/>
      <c r="LO543" s="5"/>
      <c r="LP543" s="5"/>
      <c r="LQ543" s="5"/>
      <c r="LR543" s="5"/>
      <c r="LS543" s="5"/>
      <c r="LT543" s="5"/>
      <c r="LU543" s="5"/>
      <c r="LV543" s="5"/>
      <c r="LW543" s="5"/>
      <c r="LX543" s="5"/>
      <c r="LY543" s="5"/>
      <c r="LZ543" s="5"/>
      <c r="MA543" s="5"/>
      <c r="MB543" s="5"/>
      <c r="MC543" s="5"/>
      <c r="MD543" s="5"/>
    </row>
    <row r="544" spans="1:342" x14ac:dyDescent="0.25">
      <c r="A544" s="24"/>
      <c r="B544" s="24"/>
      <c r="C544" s="24"/>
      <c r="D544" s="24"/>
      <c r="E544" s="24"/>
      <c r="F544" s="24"/>
      <c r="G544" s="55"/>
      <c r="H544" s="211"/>
      <c r="I544" s="26"/>
      <c r="J544" s="26"/>
      <c r="K544" s="26"/>
      <c r="L544" s="26"/>
      <c r="M544" s="26"/>
      <c r="N544" s="27"/>
      <c r="O544" s="27"/>
      <c r="P544" s="27"/>
      <c r="Q544" s="27"/>
      <c r="R544" s="27"/>
    </row>
  </sheetData>
  <sheetProtection algorithmName="SHA-512" hashValue="LT5XA1i3qWSz9KA3C95ZsrGPKkoReYJjBGzwHyRyiFJYpn9hDVo6BxPqNOeJ2C8p76KhYy3vw/wvxCjPhjkdLA==" saltValue="gG0CkhtFOixnsnkQUuPwuw==" spinCount="100000" sheet="1" sort="0" autoFilter="0"/>
  <autoFilter ref="A2:MD5" xr:uid="{00000000-0009-0000-0000-000003000000}"/>
  <sortState xmlns:xlrd2="http://schemas.microsoft.com/office/spreadsheetml/2017/richdata2" ref="A1:J203">
    <sortCondition ref="C1:C2"/>
  </sortState>
  <mergeCells count="24">
    <mergeCell ref="Z1:Z2"/>
    <mergeCell ref="Y1:Y2"/>
    <mergeCell ref="P1:P2"/>
    <mergeCell ref="U1:U2"/>
    <mergeCell ref="X1:X2"/>
    <mergeCell ref="N1:N2"/>
    <mergeCell ref="S1:S2"/>
    <mergeCell ref="O1:O2"/>
    <mergeCell ref="V1:V2"/>
    <mergeCell ref="R1:R2"/>
    <mergeCell ref="Q1:Q2"/>
    <mergeCell ref="A1:A2"/>
    <mergeCell ref="G1:G2"/>
    <mergeCell ref="K1:K2"/>
    <mergeCell ref="M1:M2"/>
    <mergeCell ref="I1:I2"/>
    <mergeCell ref="C1:C2"/>
    <mergeCell ref="D1:D2"/>
    <mergeCell ref="E1:E2"/>
    <mergeCell ref="F1:F2"/>
    <mergeCell ref="L1:L2"/>
    <mergeCell ref="H1:H2"/>
    <mergeCell ref="J1:J2"/>
    <mergeCell ref="B1:B2"/>
  </mergeCells>
  <printOptions horizontalCentered="1"/>
  <pageMargins left="0.15748031496062992" right="0.15748031496062992" top="0.62992125984251968" bottom="0.59055118110236227" header="0.27559055118110237" footer="0.31496062992125984"/>
  <pageSetup paperSize="9" scale="50" fitToHeight="3" orientation="landscape" r:id="rId1"/>
  <headerFooter>
    <oddHeader>&amp;C&amp;"-,Negrito"&amp;12PLANILHA DE COMPOSIÇÃO DE CUSTOS - RELATÓRIO DE CUSTO DETALHADO</oddHead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GK457"/>
  <sheetViews>
    <sheetView showGridLines="0" workbookViewId="0">
      <selection activeCell="A6" sqref="A6:XFD8"/>
    </sheetView>
  </sheetViews>
  <sheetFormatPr defaultRowHeight="15" x14ac:dyDescent="0.25"/>
  <cols>
    <col min="1" max="1" width="7" customWidth="1"/>
    <col min="2" max="2" width="39" customWidth="1"/>
    <col min="3" max="3" width="3" customWidth="1"/>
    <col min="4" max="4" width="3" style="185" customWidth="1"/>
    <col min="5" max="5" width="3" customWidth="1"/>
    <col min="6" max="6" width="10.28515625" bestFit="1" customWidth="1"/>
    <col min="7" max="7" width="13.42578125" bestFit="1" customWidth="1"/>
    <col min="8" max="8" width="12.85546875" customWidth="1"/>
    <col min="9" max="9" width="14" customWidth="1"/>
    <col min="10" max="10" width="12" customWidth="1"/>
    <col min="11" max="11" width="15" customWidth="1"/>
    <col min="12" max="12" width="10.85546875" style="67" customWidth="1"/>
    <col min="13" max="13" width="11.42578125" style="67" bestFit="1" customWidth="1"/>
    <col min="14" max="14" width="9.140625" style="67"/>
    <col min="15" max="15" width="10.5703125" style="67" bestFit="1" customWidth="1"/>
    <col min="16" max="193" width="9.140625" style="67"/>
  </cols>
  <sheetData>
    <row r="1" spans="1:193" x14ac:dyDescent="0.25">
      <c r="A1" s="361" t="s">
        <v>149</v>
      </c>
      <c r="B1" s="362"/>
      <c r="C1" s="362"/>
      <c r="D1" s="362"/>
      <c r="E1" s="362"/>
      <c r="F1" s="362"/>
      <c r="G1" s="362"/>
      <c r="H1" s="362"/>
      <c r="I1" s="362"/>
      <c r="J1" s="362"/>
      <c r="K1" s="363"/>
    </row>
    <row r="2" spans="1:193" ht="22.5" x14ac:dyDescent="0.25">
      <c r="A2" s="151" t="s">
        <v>94</v>
      </c>
      <c r="B2" s="376" t="s">
        <v>128</v>
      </c>
      <c r="C2" s="377"/>
      <c r="D2" s="377"/>
      <c r="E2" s="378"/>
      <c r="F2" s="152" t="s">
        <v>129</v>
      </c>
      <c r="G2" s="152" t="s">
        <v>130</v>
      </c>
      <c r="H2" s="150" t="s">
        <v>150</v>
      </c>
      <c r="I2" s="152" t="s">
        <v>151</v>
      </c>
      <c r="J2" s="153" t="s">
        <v>105</v>
      </c>
      <c r="K2" s="153" t="s">
        <v>152</v>
      </c>
    </row>
    <row r="3" spans="1:193" ht="24.75" customHeight="1" x14ac:dyDescent="0.25">
      <c r="A3" s="68">
        <v>550648</v>
      </c>
      <c r="B3" s="358" t="str">
        <f>VLOOKUP(A3,'Tabela de Códigos e Valores'!A:B,2,FALSE)</f>
        <v>Auxiliar de apoio operacional - Mão de Obra Braçal - 44 horas semanais - segunda a sexta</v>
      </c>
      <c r="C3" s="359"/>
      <c r="D3" s="359"/>
      <c r="E3" s="360"/>
      <c r="F3" s="145" t="str">
        <f>VLOOKUP($A3,'Tabela de Códigos e Valores'!$A:$G,3,FALSE)</f>
        <v>Posto</v>
      </c>
      <c r="G3" s="145" t="str">
        <f>VLOOKUP($A3,'Tabela de Códigos e Valores'!$A:$G,4,FALSE)</f>
        <v>Mensal</v>
      </c>
      <c r="H3" s="186">
        <f>SUMIFS('Relatório Custo'!$H:$H,'Relatório Custo'!$C:$C,$A3)</f>
        <v>125</v>
      </c>
      <c r="I3" s="69">
        <f>IF(F3="Posto",SUMIF('Relatório Custo'!$C:$C,$A3,'Relatório Custo'!$U:$U),0)</f>
        <v>0</v>
      </c>
      <c r="J3" s="69">
        <f>SUMIF('Relatório Custo'!$C:$C,$A3,'Relatório Custo'!$Q:$Q)</f>
        <v>0</v>
      </c>
      <c r="K3" s="69">
        <f>SUMIF('Relatório Custo'!$C:$C,$A3,'Relatório Custo'!$S:$S)</f>
        <v>0</v>
      </c>
      <c r="L3" s="70"/>
      <c r="M3" s="70"/>
    </row>
    <row r="4" spans="1:193" ht="24.75" customHeight="1" x14ac:dyDescent="0.25">
      <c r="A4" s="68">
        <v>550692</v>
      </c>
      <c r="B4" s="358" t="str">
        <f>VLOOKUP(A4,'Tabela de Códigos e Valores'!A:B,2,FALSE)</f>
        <v>Operador(a) de Empilhadeira - 44 horas semanais - Segunda a Sexta</v>
      </c>
      <c r="C4" s="359"/>
      <c r="D4" s="359"/>
      <c r="E4" s="360"/>
      <c r="F4" s="145" t="str">
        <f>VLOOKUP($A4,'Tabela de Códigos e Valores'!$A:$G,3,FALSE)</f>
        <v>Posto</v>
      </c>
      <c r="G4" s="145" t="str">
        <f>VLOOKUP($A4,'Tabela de Códigos e Valores'!$A:$G,4,FALSE)</f>
        <v>Mensal</v>
      </c>
      <c r="H4" s="186">
        <f>SUMIFS('Relatório Custo'!$H:$H,'Relatório Custo'!$C:$C,$A4)</f>
        <v>2</v>
      </c>
      <c r="I4" s="69">
        <f>IF(F4="Posto",SUMIF('Relatório Custo'!$C:$C,$A4,'Relatório Custo'!$U:$U),0)</f>
        <v>0</v>
      </c>
      <c r="J4" s="69">
        <f>SUMIF('Relatório Custo'!$C:$C,$A4,'Relatório Custo'!$Q:$Q)</f>
        <v>0</v>
      </c>
      <c r="K4" s="69">
        <f>SUMIF('Relatório Custo'!$C:$C,$A4,'Relatório Custo'!$S:$S)</f>
        <v>0</v>
      </c>
      <c r="L4" s="70"/>
      <c r="M4" s="70"/>
    </row>
    <row r="5" spans="1:193" ht="24.75" customHeight="1" x14ac:dyDescent="0.25">
      <c r="A5" s="68">
        <v>550730</v>
      </c>
      <c r="B5" s="358" t="str">
        <f>VLOOKUP(A5,'Tabela de Códigos e Valores'!A:B,2,FALSE)</f>
        <v>Supervisor(a) de Serviços Gerais - 44 horas semanais - Segunda a Sexta</v>
      </c>
      <c r="C5" s="359"/>
      <c r="D5" s="359"/>
      <c r="E5" s="360"/>
      <c r="F5" s="145" t="str">
        <f>VLOOKUP($A5,'Tabela de Códigos e Valores'!$A:$G,3,FALSE)</f>
        <v>Posto</v>
      </c>
      <c r="G5" s="145" t="str">
        <f>VLOOKUP($A5,'Tabela de Códigos e Valores'!$A:$G,4,FALSE)</f>
        <v>Mensal</v>
      </c>
      <c r="H5" s="186">
        <f>SUMIFS('Relatório Custo'!$H:$H,'Relatório Custo'!$C:$C,$A5)</f>
        <v>1</v>
      </c>
      <c r="I5" s="69">
        <f>IF(F5="Posto",SUMIF('Relatório Custo'!$C:$C,$A5,'Relatório Custo'!$U:$U),0)</f>
        <v>0</v>
      </c>
      <c r="J5" s="69">
        <f>SUMIF('Relatório Custo'!$C:$C,$A5,'Relatório Custo'!$Q:$Q)</f>
        <v>0</v>
      </c>
      <c r="K5" s="69">
        <f>SUMIF('Relatório Custo'!$C:$C,$A5,'Relatório Custo'!$S:$S)</f>
        <v>0</v>
      </c>
      <c r="L5" s="70"/>
      <c r="M5" s="70"/>
    </row>
    <row r="6" spans="1:193" x14ac:dyDescent="0.25">
      <c r="A6" s="373"/>
      <c r="B6" s="374"/>
      <c r="C6" s="374"/>
      <c r="D6" s="374"/>
      <c r="E6" s="374"/>
      <c r="F6" s="374"/>
      <c r="G6" s="375"/>
      <c r="H6" s="143" t="s">
        <v>153</v>
      </c>
      <c r="I6" s="71">
        <f>SUBTOTAL(9,I3:I5)</f>
        <v>0</v>
      </c>
      <c r="J6" s="71">
        <f>SUBTOTAL(9,J3:J5)</f>
        <v>0</v>
      </c>
      <c r="K6" s="71">
        <f>SUBTOTAL(9,K3:K5)</f>
        <v>0</v>
      </c>
      <c r="L6" s="72"/>
      <c r="M6" s="72"/>
      <c r="N6" s="72"/>
      <c r="O6" s="70"/>
    </row>
    <row r="7" spans="1:193" x14ac:dyDescent="0.25">
      <c r="A7" s="73" t="s">
        <v>154</v>
      </c>
      <c r="B7" s="74"/>
      <c r="C7" s="74"/>
      <c r="D7" s="182"/>
      <c r="E7" s="74"/>
      <c r="F7" s="74"/>
      <c r="G7" s="74"/>
      <c r="H7" s="74"/>
      <c r="I7" s="74"/>
      <c r="J7" s="74"/>
      <c r="K7" s="122">
        <f>K6-'Relatório Custo'!$S$33</f>
        <v>0</v>
      </c>
      <c r="L7" s="70"/>
      <c r="M7" s="70"/>
      <c r="N7" s="70"/>
      <c r="O7" s="70"/>
    </row>
    <row r="8" spans="1:193" x14ac:dyDescent="0.25">
      <c r="A8" s="361" t="s">
        <v>81</v>
      </c>
      <c r="B8" s="362"/>
      <c r="C8" s="362"/>
      <c r="D8" s="362"/>
      <c r="E8" s="362"/>
      <c r="F8" s="362"/>
      <c r="G8" s="362"/>
      <c r="H8" s="362"/>
      <c r="I8" s="362"/>
      <c r="J8" s="362"/>
      <c r="K8" s="363"/>
    </row>
    <row r="9" spans="1:193" x14ac:dyDescent="0.25">
      <c r="A9" s="92" t="s">
        <v>155</v>
      </c>
      <c r="B9" s="139" t="s">
        <v>156</v>
      </c>
      <c r="C9" s="140"/>
      <c r="D9" s="140"/>
      <c r="E9" s="140"/>
      <c r="F9" s="140"/>
      <c r="G9" s="140"/>
      <c r="H9" s="140"/>
      <c r="I9" s="141"/>
      <c r="J9" s="145"/>
      <c r="K9" s="75">
        <f>$I$6</f>
        <v>0</v>
      </c>
    </row>
    <row r="10" spans="1:193" x14ac:dyDescent="0.25">
      <c r="A10" s="92" t="s">
        <v>157</v>
      </c>
      <c r="B10" s="139" t="s">
        <v>71</v>
      </c>
      <c r="C10" s="140"/>
      <c r="D10" s="140"/>
      <c r="E10" s="140"/>
      <c r="F10" s="140"/>
      <c r="G10" s="140"/>
      <c r="H10" s="140"/>
      <c r="I10" s="140"/>
      <c r="J10" s="76">
        <f>'Indicadores Financeiros'!$J$28</f>
        <v>8.9300000000000004E-2</v>
      </c>
      <c r="K10" s="379"/>
    </row>
    <row r="11" spans="1:193" x14ac:dyDescent="0.25">
      <c r="A11" s="92" t="s">
        <v>158</v>
      </c>
      <c r="B11" s="139" t="s">
        <v>74</v>
      </c>
      <c r="C11" s="140"/>
      <c r="D11" s="140"/>
      <c r="E11" s="140"/>
      <c r="F11" s="140"/>
      <c r="G11" s="140"/>
      <c r="H11" s="140"/>
      <c r="I11" s="140"/>
      <c r="J11" s="76">
        <f>'Indicadores Financeiros'!$J$56</f>
        <v>8.9300000000000004E-2</v>
      </c>
      <c r="K11" s="380"/>
    </row>
    <row r="12" spans="1:193" x14ac:dyDescent="0.25">
      <c r="A12" s="92" t="s">
        <v>159</v>
      </c>
      <c r="B12" s="139" t="s">
        <v>82</v>
      </c>
      <c r="C12" s="140"/>
      <c r="D12" s="140"/>
      <c r="E12" s="140"/>
      <c r="F12" s="140"/>
      <c r="G12" s="140"/>
      <c r="H12" s="140"/>
      <c r="I12" s="140"/>
      <c r="J12" s="76">
        <f>'Indicadores Financeiros'!$J$29</f>
        <v>2.98E-2</v>
      </c>
      <c r="K12" s="380"/>
    </row>
    <row r="13" spans="1:193" x14ac:dyDescent="0.25">
      <c r="A13" s="92" t="s">
        <v>160</v>
      </c>
      <c r="B13" s="139" t="s">
        <v>161</v>
      </c>
      <c r="C13" s="140"/>
      <c r="D13" s="140"/>
      <c r="E13" s="140"/>
      <c r="F13" s="141"/>
      <c r="G13" s="77"/>
      <c r="H13" s="78" t="s">
        <v>40</v>
      </c>
      <c r="I13" s="79">
        <f>'Indicadores Financeiros'!$J$25</f>
        <v>0.33800000000000008</v>
      </c>
      <c r="J13" s="76">
        <f>ROUND(I13*SUM(J10:J12),4)</f>
        <v>7.0400000000000004E-2</v>
      </c>
      <c r="K13" s="380"/>
    </row>
    <row r="14" spans="1:193" x14ac:dyDescent="0.25">
      <c r="A14" s="92" t="s">
        <v>162</v>
      </c>
      <c r="B14" s="139" t="s">
        <v>84</v>
      </c>
      <c r="C14" s="140"/>
      <c r="D14" s="140"/>
      <c r="E14" s="140"/>
      <c r="F14" s="140"/>
      <c r="G14" s="140"/>
      <c r="H14" s="140"/>
      <c r="I14" s="140"/>
      <c r="J14" s="76">
        <f>'Indicadores Financeiros'!$J$53</f>
        <v>3.4799999999999998E-2</v>
      </c>
      <c r="K14" s="381"/>
    </row>
    <row r="15" spans="1:193" x14ac:dyDescent="0.25">
      <c r="A15" s="366" t="s">
        <v>163</v>
      </c>
      <c r="B15" s="367"/>
      <c r="C15" s="367"/>
      <c r="D15" s="367"/>
      <c r="E15" s="367"/>
      <c r="F15" s="367"/>
      <c r="G15" s="367"/>
      <c r="H15" s="367"/>
      <c r="I15" s="368"/>
      <c r="J15" s="80">
        <f>ROUND(SUM(J10:J14),4)</f>
        <v>0.31359999999999999</v>
      </c>
      <c r="K15" s="81">
        <f>ROUND($K$9*$J$15,2)</f>
        <v>0</v>
      </c>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row>
    <row r="16" spans="1:193" x14ac:dyDescent="0.25">
      <c r="A16" s="142"/>
      <c r="B16" s="142"/>
      <c r="C16" s="142"/>
      <c r="D16" s="140"/>
      <c r="E16" s="142"/>
      <c r="F16" s="142"/>
      <c r="G16" s="142"/>
      <c r="H16" s="142"/>
      <c r="I16" s="142"/>
      <c r="J16" s="142"/>
      <c r="K16" s="120"/>
      <c r="L16" s="82"/>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row>
    <row r="17" spans="1:193" x14ac:dyDescent="0.25">
      <c r="A17" s="361" t="s">
        <v>164</v>
      </c>
      <c r="B17" s="369"/>
      <c r="C17" s="369"/>
      <c r="D17" s="369"/>
      <c r="E17" s="369"/>
      <c r="F17" s="369"/>
      <c r="G17" s="369"/>
      <c r="H17" s="369"/>
      <c r="I17" s="369"/>
      <c r="J17" s="369"/>
      <c r="K17" s="365"/>
      <c r="L17" s="82"/>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row>
    <row r="18" spans="1:193" ht="14.45" customHeight="1" x14ac:dyDescent="0.25">
      <c r="A18" s="386" t="s">
        <v>165</v>
      </c>
      <c r="B18" s="387"/>
      <c r="C18" s="370" t="s">
        <v>166</v>
      </c>
      <c r="D18" s="371"/>
      <c r="E18" s="371"/>
      <c r="F18" s="371"/>
      <c r="G18" s="371"/>
      <c r="H18" s="372"/>
      <c r="I18" s="385" t="s">
        <v>167</v>
      </c>
      <c r="J18" s="385" t="s">
        <v>168</v>
      </c>
      <c r="K18" s="385"/>
      <c r="L18" s="82"/>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row>
    <row r="19" spans="1:193" ht="14.45" customHeight="1" x14ac:dyDescent="0.25">
      <c r="A19" s="388"/>
      <c r="B19" s="389"/>
      <c r="C19" s="376" t="s">
        <v>169</v>
      </c>
      <c r="D19" s="377"/>
      <c r="E19" s="377"/>
      <c r="F19" s="377"/>
      <c r="G19" s="377"/>
      <c r="H19" s="378"/>
      <c r="I19" s="385"/>
      <c r="J19" s="385"/>
      <c r="K19" s="385"/>
      <c r="L19" s="82"/>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row>
    <row r="20" spans="1:193" x14ac:dyDescent="0.25">
      <c r="A20" s="364">
        <v>1</v>
      </c>
      <c r="B20" s="365"/>
      <c r="C20" s="382">
        <f>IF(A20&lt;='Indicadores Financeiros'!$F$14,SUMIFS('Relatório Custo'!$Q:$Q,'Relatório Custo'!$F:$F,'Custo  Resumido'!$C$19,'Relatório Custo'!$R:$R,"&lt;="&amp;'Custo  Resumido'!$A20),0)</f>
        <v>0</v>
      </c>
      <c r="D20" s="383"/>
      <c r="E20" s="383"/>
      <c r="F20" s="383"/>
      <c r="G20" s="383"/>
      <c r="H20" s="384"/>
      <c r="I20" s="69">
        <f>IF(A20&lt;='Indicadores Financeiros'!$F$14,SUMIFS('Relatório Custo'!$U:$U,'Relatório Custo'!$R:$R,"&lt;="&amp;'Custo  Resumido'!$A20),0)</f>
        <v>0</v>
      </c>
      <c r="J20" s="393">
        <f t="shared" ref="J20:J49" si="0">ROUND(I20*$J$15,2)</f>
        <v>0</v>
      </c>
      <c r="K20" s="393"/>
      <c r="L20" s="124"/>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row>
    <row r="21" spans="1:193" x14ac:dyDescent="0.25">
      <c r="A21" s="364">
        <v>2</v>
      </c>
      <c r="B21" s="365"/>
      <c r="C21" s="382">
        <f>IF(A21&lt;='Indicadores Financeiros'!$F$14,SUMIFS('Relatório Custo'!$Q:$Q,'Relatório Custo'!$F:$F,'Custo  Resumido'!$C$19,'Relatório Custo'!$R:$R,"&lt;="&amp;'Custo  Resumido'!$A21),0)</f>
        <v>0</v>
      </c>
      <c r="D21" s="383"/>
      <c r="E21" s="383">
        <f>IF(A21&lt;='Indicadores Financeiros'!$F$14,SUMIFS('Relatório Custo'!$Q:$Q,'Relatório Custo'!$F:$F,'Custo  Resumido'!$E$19,'Relatório Custo'!$R:$R,"&lt;="&amp;'Custo  Resumido'!$A21),0)</f>
        <v>0</v>
      </c>
      <c r="F21" s="383"/>
      <c r="G21" s="383"/>
      <c r="H21" s="384"/>
      <c r="I21" s="69">
        <f>IF(A21&lt;='Indicadores Financeiros'!$F$14,SUMIFS('Relatório Custo'!$U:$U,'Relatório Custo'!$R:$R,"&lt;="&amp;'Custo  Resumido'!$A21),0)</f>
        <v>0</v>
      </c>
      <c r="J21" s="393">
        <f t="shared" si="0"/>
        <v>0</v>
      </c>
      <c r="K21" s="393"/>
      <c r="L21" s="82"/>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row>
    <row r="22" spans="1:193" x14ac:dyDescent="0.25">
      <c r="A22" s="364">
        <v>3</v>
      </c>
      <c r="B22" s="365"/>
      <c r="C22" s="382">
        <f>IF(A22&lt;='Indicadores Financeiros'!$F$14,SUMIFS('Relatório Custo'!$Q:$Q,'Relatório Custo'!$F:$F,'Custo  Resumido'!$C$19,'Relatório Custo'!$R:$R,"&lt;="&amp;'Custo  Resumido'!$A22),0)</f>
        <v>0</v>
      </c>
      <c r="D22" s="383"/>
      <c r="E22" s="383"/>
      <c r="F22" s="383"/>
      <c r="G22" s="383"/>
      <c r="H22" s="384"/>
      <c r="I22" s="69">
        <f>IF(A22&lt;='Indicadores Financeiros'!$F$14,SUMIFS('Relatório Custo'!$U:$U,'Relatório Custo'!$R:$R,"&lt;="&amp;'Custo  Resumido'!$A22),0)</f>
        <v>0</v>
      </c>
      <c r="J22" s="393">
        <f t="shared" si="0"/>
        <v>0</v>
      </c>
      <c r="K22" s="393"/>
      <c r="L22" s="8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row>
    <row r="23" spans="1:193" x14ac:dyDescent="0.25">
      <c r="A23" s="364">
        <v>4</v>
      </c>
      <c r="B23" s="365"/>
      <c r="C23" s="382">
        <f>IF(A23&lt;='Indicadores Financeiros'!$F$14,SUMIFS('Relatório Custo'!$Q:$Q,'Relatório Custo'!$F:$F,'Custo  Resumido'!$C$19,'Relatório Custo'!$R:$R,"&lt;="&amp;'Custo  Resumido'!$A23),0)</f>
        <v>0</v>
      </c>
      <c r="D23" s="383"/>
      <c r="E23" s="383"/>
      <c r="F23" s="383"/>
      <c r="G23" s="383"/>
      <c r="H23" s="384"/>
      <c r="I23" s="69">
        <f>IF(A23&lt;='Indicadores Financeiros'!$F$14,SUMIFS('Relatório Custo'!$U:$U,'Relatório Custo'!$R:$R,"&lt;="&amp;'Custo  Resumido'!$A23),0)</f>
        <v>0</v>
      </c>
      <c r="J23" s="393">
        <f t="shared" si="0"/>
        <v>0</v>
      </c>
      <c r="K23" s="393"/>
      <c r="L23" s="82"/>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row>
    <row r="24" spans="1:193" x14ac:dyDescent="0.25">
      <c r="A24" s="364">
        <v>5</v>
      </c>
      <c r="B24" s="365"/>
      <c r="C24" s="382">
        <f>IF(A24&lt;='Indicadores Financeiros'!$F$14,SUMIFS('Relatório Custo'!$Q:$Q,'Relatório Custo'!$F:$F,'Custo  Resumido'!$C$19,'Relatório Custo'!$R:$R,"&lt;="&amp;'Custo  Resumido'!$A24),0)</f>
        <v>0</v>
      </c>
      <c r="D24" s="383"/>
      <c r="E24" s="383">
        <f>IF(A24&lt;='Indicadores Financeiros'!$F$14,SUMIFS('Relatório Custo'!$Q:$Q,'Relatório Custo'!$F:$F,'Custo  Resumido'!$E$19,'Relatório Custo'!$R:$R,"&lt;="&amp;'Custo  Resumido'!$A24),0)</f>
        <v>0</v>
      </c>
      <c r="F24" s="383"/>
      <c r="G24" s="383"/>
      <c r="H24" s="384"/>
      <c r="I24" s="69">
        <f>IF(A24&lt;='Indicadores Financeiros'!$F$14,SUMIFS('Relatório Custo'!$U:$U,'Relatório Custo'!$R:$R,"&lt;="&amp;'Custo  Resumido'!$A24),0)</f>
        <v>0</v>
      </c>
      <c r="J24" s="393">
        <f t="shared" si="0"/>
        <v>0</v>
      </c>
      <c r="K24" s="393"/>
      <c r="L24" s="82"/>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row>
    <row r="25" spans="1:193" x14ac:dyDescent="0.25">
      <c r="A25" s="364">
        <v>6</v>
      </c>
      <c r="B25" s="365"/>
      <c r="C25" s="382">
        <f>IF(A25&lt;='Indicadores Financeiros'!$F$14,SUMIFS('Relatório Custo'!$Q:$Q,'Relatório Custo'!$F:$F,'Custo  Resumido'!$C$19,'Relatório Custo'!$R:$R,"&lt;="&amp;'Custo  Resumido'!$A25),0)</f>
        <v>0</v>
      </c>
      <c r="D25" s="383"/>
      <c r="E25" s="383"/>
      <c r="F25" s="383"/>
      <c r="G25" s="383"/>
      <c r="H25" s="384"/>
      <c r="I25" s="69">
        <f>IF(A25&lt;='Indicadores Financeiros'!$F$14,SUMIFS('Relatório Custo'!$U:$U,'Relatório Custo'!$R:$R,"&lt;="&amp;'Custo  Resumido'!$A25),0)</f>
        <v>0</v>
      </c>
      <c r="J25" s="393">
        <f t="shared" si="0"/>
        <v>0</v>
      </c>
      <c r="K25" s="393"/>
      <c r="L25" s="82"/>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row>
    <row r="26" spans="1:193" x14ac:dyDescent="0.25">
      <c r="A26" s="364">
        <v>7</v>
      </c>
      <c r="B26" s="365"/>
      <c r="C26" s="382">
        <f>IF(A26&lt;='Indicadores Financeiros'!$F$14,SUMIFS('Relatório Custo'!$Q:$Q,'Relatório Custo'!$F:$F,'Custo  Resumido'!$C$19,'Relatório Custo'!$R:$R,"&lt;="&amp;'Custo  Resumido'!$A26),0)</f>
        <v>0</v>
      </c>
      <c r="D26" s="383"/>
      <c r="E26" s="383"/>
      <c r="F26" s="383"/>
      <c r="G26" s="383"/>
      <c r="H26" s="384"/>
      <c r="I26" s="69">
        <f>IF(A26&lt;='Indicadores Financeiros'!$F$14,SUMIFS('Relatório Custo'!$U:$U,'Relatório Custo'!$R:$R,"&lt;="&amp;'Custo  Resumido'!$A26),0)</f>
        <v>0</v>
      </c>
      <c r="J26" s="393">
        <f t="shared" si="0"/>
        <v>0</v>
      </c>
      <c r="K26" s="393"/>
      <c r="L26" s="82"/>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row>
    <row r="27" spans="1:193" x14ac:dyDescent="0.25">
      <c r="A27" s="364">
        <v>8</v>
      </c>
      <c r="B27" s="365"/>
      <c r="C27" s="382">
        <f>IF(A27&lt;='Indicadores Financeiros'!$F$14,SUMIFS('Relatório Custo'!$Q:$Q,'Relatório Custo'!$F:$F,'Custo  Resumido'!$C$19,'Relatório Custo'!$R:$R,"&lt;="&amp;'Custo  Resumido'!$A27),0)</f>
        <v>0</v>
      </c>
      <c r="D27" s="383"/>
      <c r="E27" s="383">
        <f>IF(A27&lt;='Indicadores Financeiros'!$F$14,SUMIFS('Relatório Custo'!$Q:$Q,'Relatório Custo'!$F:$F,'Custo  Resumido'!$E$19,'Relatório Custo'!$R:$R,"&lt;="&amp;'Custo  Resumido'!$A27),0)</f>
        <v>0</v>
      </c>
      <c r="F27" s="383"/>
      <c r="G27" s="383"/>
      <c r="H27" s="384"/>
      <c r="I27" s="69">
        <f>IF(A27&lt;='Indicadores Financeiros'!$F$14,SUMIFS('Relatório Custo'!$U:$U,'Relatório Custo'!$R:$R,"&lt;="&amp;'Custo  Resumido'!$A27),0)</f>
        <v>0</v>
      </c>
      <c r="J27" s="393">
        <f t="shared" si="0"/>
        <v>0</v>
      </c>
      <c r="K27" s="393"/>
      <c r="L27" s="82"/>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row>
    <row r="28" spans="1:193" x14ac:dyDescent="0.25">
      <c r="A28" s="364">
        <v>9</v>
      </c>
      <c r="B28" s="365"/>
      <c r="C28" s="382">
        <f>IF(A28&lt;='Indicadores Financeiros'!$F$14,SUMIFS('Relatório Custo'!$Q:$Q,'Relatório Custo'!$F:$F,'Custo  Resumido'!$C$19,'Relatório Custo'!$R:$R,"&lt;="&amp;'Custo  Resumido'!$A28),0)</f>
        <v>0</v>
      </c>
      <c r="D28" s="383"/>
      <c r="E28" s="383"/>
      <c r="F28" s="383"/>
      <c r="G28" s="383"/>
      <c r="H28" s="384"/>
      <c r="I28" s="69">
        <f>IF(A28&lt;='Indicadores Financeiros'!$F$14,SUMIFS('Relatório Custo'!$U:$U,'Relatório Custo'!$R:$R,"&lt;="&amp;'Custo  Resumido'!$A28),0)</f>
        <v>0</v>
      </c>
      <c r="J28" s="393">
        <f t="shared" si="0"/>
        <v>0</v>
      </c>
      <c r="K28" s="393"/>
      <c r="L28" s="82"/>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row>
    <row r="29" spans="1:193" x14ac:dyDescent="0.25">
      <c r="A29" s="364">
        <v>10</v>
      </c>
      <c r="B29" s="365"/>
      <c r="C29" s="382">
        <f>IF(A29&lt;='Indicadores Financeiros'!$F$14,SUMIFS('Relatório Custo'!$Q:$Q,'Relatório Custo'!$F:$F,'Custo  Resumido'!$C$19,'Relatório Custo'!$R:$R,"&lt;="&amp;'Custo  Resumido'!$A29),0)</f>
        <v>0</v>
      </c>
      <c r="D29" s="383"/>
      <c r="E29" s="383"/>
      <c r="F29" s="383"/>
      <c r="G29" s="383"/>
      <c r="H29" s="384"/>
      <c r="I29" s="69">
        <f>IF(A29&lt;='Indicadores Financeiros'!$F$14,SUMIFS('Relatório Custo'!$U:$U,'Relatório Custo'!$R:$R,"&lt;="&amp;'Custo  Resumido'!$A29),0)</f>
        <v>0</v>
      </c>
      <c r="J29" s="393">
        <f t="shared" si="0"/>
        <v>0</v>
      </c>
      <c r="K29" s="393"/>
      <c r="L29" s="82"/>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row>
    <row r="30" spans="1:193" x14ac:dyDescent="0.25">
      <c r="A30" s="364">
        <v>11</v>
      </c>
      <c r="B30" s="365"/>
      <c r="C30" s="382">
        <f>IF(A30&lt;='Indicadores Financeiros'!$F$14,SUMIFS('Relatório Custo'!$Q:$Q,'Relatório Custo'!$F:$F,'Custo  Resumido'!$C$19,'Relatório Custo'!$R:$R,"&lt;="&amp;'Custo  Resumido'!$A30),0)</f>
        <v>0</v>
      </c>
      <c r="D30" s="383"/>
      <c r="E30" s="383">
        <f>IF(A30&lt;='Indicadores Financeiros'!$F$14,SUMIFS('Relatório Custo'!$Q:$Q,'Relatório Custo'!$F:$F,'Custo  Resumido'!$E$19,'Relatório Custo'!$R:$R,"&lt;="&amp;'Custo  Resumido'!$A30),0)</f>
        <v>0</v>
      </c>
      <c r="F30" s="383"/>
      <c r="G30" s="383"/>
      <c r="H30" s="384"/>
      <c r="I30" s="69">
        <f>IF(A30&lt;='Indicadores Financeiros'!$F$14,SUMIFS('Relatório Custo'!$U:$U,'Relatório Custo'!$R:$R,"&lt;="&amp;'Custo  Resumido'!$A30),0)</f>
        <v>0</v>
      </c>
      <c r="J30" s="393">
        <f t="shared" si="0"/>
        <v>0</v>
      </c>
      <c r="K30" s="393"/>
      <c r="L30" s="82"/>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row>
    <row r="31" spans="1:193" x14ac:dyDescent="0.25">
      <c r="A31" s="364">
        <v>12</v>
      </c>
      <c r="B31" s="365"/>
      <c r="C31" s="382">
        <f>IF(A31&lt;='Indicadores Financeiros'!$F$14,SUMIFS('Relatório Custo'!$Q:$Q,'Relatório Custo'!$F:$F,'Custo  Resumido'!$C$19,'Relatório Custo'!$R:$R,"&lt;="&amp;'Custo  Resumido'!$A31),0)</f>
        <v>0</v>
      </c>
      <c r="D31" s="383"/>
      <c r="E31" s="383"/>
      <c r="F31" s="383"/>
      <c r="G31" s="383">
        <f>IF(A31&lt;='Indicadores Financeiros'!$F$14,SUMIFS('Relatório Custo'!$Q:$Q,'Relatório Custo'!$F:$F,'Custo  Resumido'!$G$19,'Relatório Custo'!$R:$R,"&lt;="&amp;'Custo  Resumido'!$A31),0)</f>
        <v>0</v>
      </c>
      <c r="H31" s="384"/>
      <c r="I31" s="69">
        <f>IF(A31&lt;='Indicadores Financeiros'!$F$14,SUMIFS('Relatório Custo'!$U:$U,'Relatório Custo'!$R:$R,"&lt;="&amp;'Custo  Resumido'!$A31),0)</f>
        <v>0</v>
      </c>
      <c r="J31" s="393">
        <f t="shared" si="0"/>
        <v>0</v>
      </c>
      <c r="K31" s="393"/>
      <c r="L31" s="82"/>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row>
    <row r="32" spans="1:193" x14ac:dyDescent="0.25">
      <c r="A32" s="364">
        <v>13</v>
      </c>
      <c r="B32" s="365"/>
      <c r="C32" s="382">
        <f>IF(A32&lt;='Indicadores Financeiros'!$F$14,SUMIFS('Relatório Custo'!$Q:$Q,'Relatório Custo'!$F:$F,'Custo  Resumido'!$C$19,'Relatório Custo'!$R:$R,"&lt;="&amp;'Custo  Resumido'!$A32),0)</f>
        <v>0</v>
      </c>
      <c r="D32" s="383"/>
      <c r="E32" s="383"/>
      <c r="F32" s="383"/>
      <c r="G32" s="383"/>
      <c r="H32" s="384"/>
      <c r="I32" s="69">
        <f>IF(A32&lt;='Indicadores Financeiros'!$F$14,SUMIFS('Relatório Custo'!$U:$U,'Relatório Custo'!$R:$R,"&lt;="&amp;'Custo  Resumido'!$A32),0)</f>
        <v>0</v>
      </c>
      <c r="J32" s="393">
        <f t="shared" si="0"/>
        <v>0</v>
      </c>
      <c r="K32" s="393"/>
      <c r="L32" s="8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row>
    <row r="33" spans="1:193" x14ac:dyDescent="0.25">
      <c r="A33" s="364">
        <v>14</v>
      </c>
      <c r="B33" s="365"/>
      <c r="C33" s="382">
        <f>IF(A33&lt;='Indicadores Financeiros'!$F$14,SUMIFS('Relatório Custo'!$Q:$Q,'Relatório Custo'!$F:$F,'Custo  Resumido'!$C$19,'Relatório Custo'!$R:$R,"&lt;="&amp;'Custo  Resumido'!$A33),0)</f>
        <v>0</v>
      </c>
      <c r="D33" s="383"/>
      <c r="E33" s="383">
        <f>IF(A33&lt;='Indicadores Financeiros'!$F$14,SUMIFS('Relatório Custo'!$Q:$Q,'Relatório Custo'!$F:$F,'Custo  Resumido'!$E$19,'Relatório Custo'!$R:$R,"&lt;="&amp;'Custo  Resumido'!$A33),0)</f>
        <v>0</v>
      </c>
      <c r="F33" s="383"/>
      <c r="G33" s="383"/>
      <c r="H33" s="384"/>
      <c r="I33" s="69">
        <f>IF(A33&lt;='Indicadores Financeiros'!$F$14,SUMIFS('Relatório Custo'!$U:$U,'Relatório Custo'!$R:$R,"&lt;="&amp;'Custo  Resumido'!$A33),0)</f>
        <v>0</v>
      </c>
      <c r="J33" s="393">
        <f t="shared" si="0"/>
        <v>0</v>
      </c>
      <c r="K33" s="393"/>
      <c r="L33" s="82"/>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row>
    <row r="34" spans="1:193" x14ac:dyDescent="0.25">
      <c r="A34" s="364">
        <v>15</v>
      </c>
      <c r="B34" s="365"/>
      <c r="C34" s="382">
        <f>IF(A34&lt;='Indicadores Financeiros'!$F$14,SUMIFS('Relatório Custo'!$Q:$Q,'Relatório Custo'!$F:$F,'Custo  Resumido'!$C$19,'Relatório Custo'!$R:$R,"&lt;="&amp;'Custo  Resumido'!$A34),0)</f>
        <v>0</v>
      </c>
      <c r="D34" s="383"/>
      <c r="E34" s="383"/>
      <c r="F34" s="383"/>
      <c r="G34" s="383"/>
      <c r="H34" s="384"/>
      <c r="I34" s="69">
        <f>IF(A34&lt;='Indicadores Financeiros'!$F$14,SUMIFS('Relatório Custo'!$U:$U,'Relatório Custo'!$R:$R,"&lt;="&amp;'Custo  Resumido'!$A34),0)</f>
        <v>0</v>
      </c>
      <c r="J34" s="393">
        <f t="shared" si="0"/>
        <v>0</v>
      </c>
      <c r="K34" s="393"/>
      <c r="L34" s="82"/>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row>
    <row r="35" spans="1:193" x14ac:dyDescent="0.25">
      <c r="A35" s="364">
        <v>16</v>
      </c>
      <c r="B35" s="365"/>
      <c r="C35" s="382">
        <f>IF(A35&lt;='Indicadores Financeiros'!$F$14,SUMIFS('Relatório Custo'!$Q:$Q,'Relatório Custo'!$F:$F,'Custo  Resumido'!$C$19,'Relatório Custo'!$R:$R,"&lt;="&amp;'Custo  Resumido'!$A35),0)</f>
        <v>0</v>
      </c>
      <c r="D35" s="383"/>
      <c r="E35" s="383"/>
      <c r="F35" s="383"/>
      <c r="G35" s="383"/>
      <c r="H35" s="384"/>
      <c r="I35" s="69">
        <f>IF(A35&lt;='Indicadores Financeiros'!$F$14,SUMIFS('Relatório Custo'!$U:$U,'Relatório Custo'!$R:$R,"&lt;="&amp;'Custo  Resumido'!$A35),0)</f>
        <v>0</v>
      </c>
      <c r="J35" s="393">
        <f t="shared" si="0"/>
        <v>0</v>
      </c>
      <c r="K35" s="393"/>
      <c r="L35" s="82"/>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row>
    <row r="36" spans="1:193" x14ac:dyDescent="0.25">
      <c r="A36" s="364">
        <v>17</v>
      </c>
      <c r="B36" s="365"/>
      <c r="C36" s="382">
        <f>IF(A36&lt;='Indicadores Financeiros'!$F$14,SUMIFS('Relatório Custo'!$Q:$Q,'Relatório Custo'!$F:$F,'Custo  Resumido'!$C$19,'Relatório Custo'!$R:$R,"&lt;="&amp;'Custo  Resumido'!$A36),0)</f>
        <v>0</v>
      </c>
      <c r="D36" s="383"/>
      <c r="E36" s="383">
        <f>IF(A36&lt;='Indicadores Financeiros'!$F$14,SUMIFS('Relatório Custo'!$Q:$Q,'Relatório Custo'!$F:$F,'Custo  Resumido'!$E$19,'Relatório Custo'!$R:$R,"&lt;="&amp;'Custo  Resumido'!$A36),0)</f>
        <v>0</v>
      </c>
      <c r="F36" s="383"/>
      <c r="G36" s="383"/>
      <c r="H36" s="384"/>
      <c r="I36" s="69">
        <f>IF(A36&lt;='Indicadores Financeiros'!$F$14,SUMIFS('Relatório Custo'!$U:$U,'Relatório Custo'!$R:$R,"&lt;="&amp;'Custo  Resumido'!$A36),0)</f>
        <v>0</v>
      </c>
      <c r="J36" s="393">
        <f t="shared" si="0"/>
        <v>0</v>
      </c>
      <c r="K36" s="393"/>
      <c r="L36" s="82"/>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row>
    <row r="37" spans="1:193" x14ac:dyDescent="0.25">
      <c r="A37" s="364">
        <v>18</v>
      </c>
      <c r="B37" s="365"/>
      <c r="C37" s="382">
        <f>IF(A37&lt;='Indicadores Financeiros'!$F$14,SUMIFS('Relatório Custo'!$Q:$Q,'Relatório Custo'!$F:$F,'Custo  Resumido'!$C$19,'Relatório Custo'!$R:$R,"&lt;="&amp;'Custo  Resumido'!$A37),0)</f>
        <v>0</v>
      </c>
      <c r="D37" s="383"/>
      <c r="E37" s="383"/>
      <c r="F37" s="383"/>
      <c r="G37" s="383"/>
      <c r="H37" s="384"/>
      <c r="I37" s="69">
        <f>IF(A37&lt;='Indicadores Financeiros'!$F$14,SUMIFS('Relatório Custo'!$U:$U,'Relatório Custo'!$R:$R,"&lt;="&amp;'Custo  Resumido'!$A37),0)</f>
        <v>0</v>
      </c>
      <c r="J37" s="393">
        <f t="shared" si="0"/>
        <v>0</v>
      </c>
      <c r="K37" s="393"/>
      <c r="L37" s="82"/>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row>
    <row r="38" spans="1:193" x14ac:dyDescent="0.25">
      <c r="A38" s="364">
        <v>19</v>
      </c>
      <c r="B38" s="365"/>
      <c r="C38" s="382">
        <f>IF(A38&lt;='Indicadores Financeiros'!$F$14,SUMIFS('Relatório Custo'!$Q:$Q,'Relatório Custo'!$F:$F,'Custo  Resumido'!$C$19,'Relatório Custo'!$R:$R,"&lt;="&amp;'Custo  Resumido'!$A38),0)</f>
        <v>0</v>
      </c>
      <c r="D38" s="383"/>
      <c r="E38" s="383"/>
      <c r="F38" s="383"/>
      <c r="G38" s="383"/>
      <c r="H38" s="384"/>
      <c r="I38" s="69">
        <f>IF(A38&lt;='Indicadores Financeiros'!$F$14,SUMIFS('Relatório Custo'!$U:$U,'Relatório Custo'!$R:$R,"&lt;="&amp;'Custo  Resumido'!$A38),0)</f>
        <v>0</v>
      </c>
      <c r="J38" s="393">
        <f t="shared" si="0"/>
        <v>0</v>
      </c>
      <c r="K38" s="393"/>
      <c r="L38" s="82"/>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row>
    <row r="39" spans="1:193" x14ac:dyDescent="0.25">
      <c r="A39" s="364">
        <v>20</v>
      </c>
      <c r="B39" s="365"/>
      <c r="C39" s="382">
        <f>IF(A39&lt;='Indicadores Financeiros'!$F$14,SUMIFS('Relatório Custo'!$Q:$Q,'Relatório Custo'!$F:$F,'Custo  Resumido'!$C$19,'Relatório Custo'!$R:$R,"&lt;="&amp;'Custo  Resumido'!$A39),0)</f>
        <v>0</v>
      </c>
      <c r="D39" s="383"/>
      <c r="E39" s="383">
        <f>IF(A39&lt;='Indicadores Financeiros'!$F$14,SUMIFS('Relatório Custo'!$Q:$Q,'Relatório Custo'!$F:$F,'Custo  Resumido'!$E$19,'Relatório Custo'!$R:$R,"&lt;="&amp;'Custo  Resumido'!$A39),0)</f>
        <v>0</v>
      </c>
      <c r="F39" s="383"/>
      <c r="G39" s="383"/>
      <c r="H39" s="384"/>
      <c r="I39" s="69">
        <f>IF(A39&lt;='Indicadores Financeiros'!$F$14,SUMIFS('Relatório Custo'!$U:$U,'Relatório Custo'!$R:$R,"&lt;="&amp;'Custo  Resumido'!$A39),0)</f>
        <v>0</v>
      </c>
      <c r="J39" s="393">
        <f t="shared" si="0"/>
        <v>0</v>
      </c>
      <c r="K39" s="393"/>
      <c r="L39" s="82"/>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row>
    <row r="40" spans="1:193" s="67" customFormat="1" x14ac:dyDescent="0.25">
      <c r="A40" s="364">
        <v>21</v>
      </c>
      <c r="B40" s="365"/>
      <c r="C40" s="382">
        <f>IF(A40&lt;='Indicadores Financeiros'!$F$14,SUMIFS('Relatório Custo'!$Q:$Q,'Relatório Custo'!$F:$F,'Custo  Resumido'!$C$19,'Relatório Custo'!$R:$R,"&lt;="&amp;'Custo  Resumido'!$A40),0)</f>
        <v>0</v>
      </c>
      <c r="D40" s="383"/>
      <c r="E40" s="383"/>
      <c r="F40" s="383"/>
      <c r="G40" s="383"/>
      <c r="H40" s="384"/>
      <c r="I40" s="69">
        <f>IF(A40&lt;='Indicadores Financeiros'!$F$14,SUMIFS('Relatório Custo'!$U:$U,'Relatório Custo'!$R:$R,"&lt;="&amp;'Custo  Resumido'!$A40),0)</f>
        <v>0</v>
      </c>
      <c r="J40" s="393">
        <f t="shared" si="0"/>
        <v>0</v>
      </c>
      <c r="K40" s="393"/>
      <c r="L40" s="82"/>
    </row>
    <row r="41" spans="1:193" s="67" customFormat="1" x14ac:dyDescent="0.25">
      <c r="A41" s="364">
        <v>22</v>
      </c>
      <c r="B41" s="365"/>
      <c r="C41" s="382">
        <f>IF(A41&lt;='Indicadores Financeiros'!$F$14,SUMIFS('Relatório Custo'!$Q:$Q,'Relatório Custo'!$F:$F,'Custo  Resumido'!$C$19,'Relatório Custo'!$R:$R,"&lt;="&amp;'Custo  Resumido'!$A41),0)</f>
        <v>0</v>
      </c>
      <c r="D41" s="383"/>
      <c r="E41" s="383"/>
      <c r="F41" s="383"/>
      <c r="G41" s="383"/>
      <c r="H41" s="384"/>
      <c r="I41" s="69">
        <f>IF(A41&lt;='Indicadores Financeiros'!$F$14,SUMIFS('Relatório Custo'!$U:$U,'Relatório Custo'!$R:$R,"&lt;="&amp;'Custo  Resumido'!$A41),0)</f>
        <v>0</v>
      </c>
      <c r="J41" s="393">
        <f t="shared" si="0"/>
        <v>0</v>
      </c>
      <c r="K41" s="393"/>
      <c r="L41" s="82"/>
    </row>
    <row r="42" spans="1:193" s="67" customFormat="1" x14ac:dyDescent="0.25">
      <c r="A42" s="364">
        <v>23</v>
      </c>
      <c r="B42" s="365"/>
      <c r="C42" s="382">
        <f>IF(A42&lt;='Indicadores Financeiros'!$F$14,SUMIFS('Relatório Custo'!$Q:$Q,'Relatório Custo'!$F:$F,'Custo  Resumido'!$C$19,'Relatório Custo'!$R:$R,"&lt;="&amp;'Custo  Resumido'!$A42),0)</f>
        <v>0</v>
      </c>
      <c r="D42" s="383"/>
      <c r="E42" s="383">
        <f>IF(A42&lt;='Indicadores Financeiros'!$F$14,SUMIFS('Relatório Custo'!$Q:$Q,'Relatório Custo'!$F:$F,'Custo  Resumido'!$E$19,'Relatório Custo'!$R:$R,"&lt;="&amp;'Custo  Resumido'!$A42),0)</f>
        <v>0</v>
      </c>
      <c r="F42" s="383"/>
      <c r="G42" s="383"/>
      <c r="H42" s="384"/>
      <c r="I42" s="69">
        <f>IF(A42&lt;='Indicadores Financeiros'!$F$14,SUMIFS('Relatório Custo'!$U:$U,'Relatório Custo'!$R:$R,"&lt;="&amp;'Custo  Resumido'!$A42),0)</f>
        <v>0</v>
      </c>
      <c r="J42" s="393">
        <f t="shared" si="0"/>
        <v>0</v>
      </c>
      <c r="K42" s="393"/>
      <c r="L42" s="82"/>
    </row>
    <row r="43" spans="1:193" s="67" customFormat="1" x14ac:dyDescent="0.25">
      <c r="A43" s="364">
        <v>24</v>
      </c>
      <c r="B43" s="365"/>
      <c r="C43" s="382">
        <f>IF(A43&lt;='Indicadores Financeiros'!$F$14,SUMIFS('Relatório Custo'!$Q:$Q,'Relatório Custo'!$F:$F,'Custo  Resumido'!$C$19,'Relatório Custo'!$R:$R,"&lt;="&amp;'Custo  Resumido'!$A43),0)</f>
        <v>0</v>
      </c>
      <c r="D43" s="383"/>
      <c r="E43" s="383"/>
      <c r="F43" s="383"/>
      <c r="G43" s="383">
        <f>IF(A43&lt;='Indicadores Financeiros'!$F$14,SUMIFS('Relatório Custo'!$Q:$Q,'Relatório Custo'!$F:$F,'Custo  Resumido'!$G$19,'Relatório Custo'!$R:$R,"&lt;="&amp;'Custo  Resumido'!$A43),0)</f>
        <v>0</v>
      </c>
      <c r="H43" s="384"/>
      <c r="I43" s="69">
        <f>IF(A43&lt;='Indicadores Financeiros'!$F$14,SUMIFS('Relatório Custo'!$U:$U,'Relatório Custo'!$R:$R,"&lt;="&amp;'Custo  Resumido'!$A43),0)</f>
        <v>0</v>
      </c>
      <c r="J43" s="393">
        <f t="shared" si="0"/>
        <v>0</v>
      </c>
      <c r="K43" s="393"/>
      <c r="L43" s="82"/>
    </row>
    <row r="44" spans="1:193" s="67" customFormat="1" x14ac:dyDescent="0.25">
      <c r="A44" s="364">
        <v>25</v>
      </c>
      <c r="B44" s="365"/>
      <c r="C44" s="382">
        <f>IF(A44&lt;='Indicadores Financeiros'!$F$14,SUMIFS('Relatório Custo'!$Q:$Q,'Relatório Custo'!$F:$F,'Custo  Resumido'!$C$19,'Relatório Custo'!$R:$R,"&lt;="&amp;'Custo  Resumido'!$A44),0)</f>
        <v>0</v>
      </c>
      <c r="D44" s="383"/>
      <c r="E44" s="383"/>
      <c r="F44" s="383"/>
      <c r="G44" s="383"/>
      <c r="H44" s="384"/>
      <c r="I44" s="69">
        <f>IF(A44&lt;='Indicadores Financeiros'!$F$14,SUMIFS('Relatório Custo'!$U:$U,'Relatório Custo'!$R:$R,"&lt;="&amp;'Custo  Resumido'!$A44),0)</f>
        <v>0</v>
      </c>
      <c r="J44" s="393">
        <f t="shared" si="0"/>
        <v>0</v>
      </c>
      <c r="K44" s="393"/>
      <c r="L44" s="82"/>
    </row>
    <row r="45" spans="1:193" s="67" customFormat="1" x14ac:dyDescent="0.25">
      <c r="A45" s="364">
        <v>26</v>
      </c>
      <c r="B45" s="365"/>
      <c r="C45" s="382">
        <f>IF(A45&lt;='Indicadores Financeiros'!$F$14,SUMIFS('Relatório Custo'!$Q:$Q,'Relatório Custo'!$F:$F,'Custo  Resumido'!$C$19,'Relatório Custo'!$R:$R,"&lt;="&amp;'Custo  Resumido'!$A45),0)</f>
        <v>0</v>
      </c>
      <c r="D45" s="383"/>
      <c r="E45" s="383">
        <f>IF(A45&lt;='Indicadores Financeiros'!$F$14,SUMIFS('Relatório Custo'!$Q:$Q,'Relatório Custo'!$F:$F,'Custo  Resumido'!$E$19,'Relatório Custo'!$R:$R,"&lt;="&amp;'Custo  Resumido'!$A45),0)</f>
        <v>0</v>
      </c>
      <c r="F45" s="383"/>
      <c r="G45" s="383"/>
      <c r="H45" s="384"/>
      <c r="I45" s="69">
        <f>IF(A45&lt;='Indicadores Financeiros'!$F$14,SUMIFS('Relatório Custo'!$U:$U,'Relatório Custo'!$R:$R,"&lt;="&amp;'Custo  Resumido'!$A45),0)</f>
        <v>0</v>
      </c>
      <c r="J45" s="393">
        <f t="shared" si="0"/>
        <v>0</v>
      </c>
      <c r="K45" s="393"/>
      <c r="L45" s="82"/>
    </row>
    <row r="46" spans="1:193" s="67" customFormat="1" x14ac:dyDescent="0.25">
      <c r="A46" s="364">
        <v>27</v>
      </c>
      <c r="B46" s="365"/>
      <c r="C46" s="382">
        <f>IF(A46&lt;='Indicadores Financeiros'!$F$14,SUMIFS('Relatório Custo'!$Q:$Q,'Relatório Custo'!$F:$F,'Custo  Resumido'!$C$19,'Relatório Custo'!$R:$R,"&lt;="&amp;'Custo  Resumido'!$A46),0)</f>
        <v>0</v>
      </c>
      <c r="D46" s="383"/>
      <c r="E46" s="383"/>
      <c r="F46" s="383"/>
      <c r="G46" s="383"/>
      <c r="H46" s="384"/>
      <c r="I46" s="69">
        <f>IF(A46&lt;='Indicadores Financeiros'!$F$14,SUMIFS('Relatório Custo'!$U:$U,'Relatório Custo'!$R:$R,"&lt;="&amp;'Custo  Resumido'!$A46),0)</f>
        <v>0</v>
      </c>
      <c r="J46" s="393">
        <f t="shared" si="0"/>
        <v>0</v>
      </c>
      <c r="K46" s="393"/>
      <c r="L46" s="82"/>
    </row>
    <row r="47" spans="1:193" s="67" customFormat="1" x14ac:dyDescent="0.25">
      <c r="A47" s="364">
        <v>28</v>
      </c>
      <c r="B47" s="365"/>
      <c r="C47" s="382">
        <f>IF(A47&lt;='Indicadores Financeiros'!$F$14,SUMIFS('Relatório Custo'!$Q:$Q,'Relatório Custo'!$F:$F,'Custo  Resumido'!$C$19,'Relatório Custo'!$R:$R,"&lt;="&amp;'Custo  Resumido'!$A47),0)</f>
        <v>0</v>
      </c>
      <c r="D47" s="383"/>
      <c r="E47" s="383"/>
      <c r="F47" s="383"/>
      <c r="G47" s="383"/>
      <c r="H47" s="384"/>
      <c r="I47" s="69">
        <f>IF(A47&lt;='Indicadores Financeiros'!$F$14,SUMIFS('Relatório Custo'!$U:$U,'Relatório Custo'!$R:$R,"&lt;="&amp;'Custo  Resumido'!$A47),0)</f>
        <v>0</v>
      </c>
      <c r="J47" s="393">
        <f t="shared" si="0"/>
        <v>0</v>
      </c>
      <c r="K47" s="393"/>
      <c r="L47" s="82"/>
    </row>
    <row r="48" spans="1:193" s="67" customFormat="1" x14ac:dyDescent="0.25">
      <c r="A48" s="364">
        <v>29</v>
      </c>
      <c r="B48" s="365"/>
      <c r="C48" s="382">
        <f>IF(A48&lt;='Indicadores Financeiros'!$F$14,SUMIFS('Relatório Custo'!$Q:$Q,'Relatório Custo'!$F:$F,'Custo  Resumido'!$C$19,'Relatório Custo'!$R:$R,"&lt;="&amp;'Custo  Resumido'!$A48),0)</f>
        <v>0</v>
      </c>
      <c r="D48" s="383"/>
      <c r="E48" s="383">
        <f>IF(A48&lt;='Indicadores Financeiros'!$F$14,SUMIFS('Relatório Custo'!$Q:$Q,'Relatório Custo'!$F:$F,'Custo  Resumido'!$E$19,'Relatório Custo'!$R:$R,"&lt;="&amp;'Custo  Resumido'!$A48),0)</f>
        <v>0</v>
      </c>
      <c r="F48" s="383"/>
      <c r="G48" s="383"/>
      <c r="H48" s="384"/>
      <c r="I48" s="69">
        <f>IF(A48&lt;='Indicadores Financeiros'!$F$14,SUMIFS('Relatório Custo'!$U:$U,'Relatório Custo'!$R:$R,"&lt;="&amp;'Custo  Resumido'!$A48),0)</f>
        <v>0</v>
      </c>
      <c r="J48" s="393">
        <f t="shared" si="0"/>
        <v>0</v>
      </c>
      <c r="K48" s="393"/>
      <c r="L48" s="82"/>
    </row>
    <row r="49" spans="1:12" s="67" customFormat="1" x14ac:dyDescent="0.25">
      <c r="A49" s="364">
        <v>30</v>
      </c>
      <c r="B49" s="365"/>
      <c r="C49" s="382">
        <f>IF(A49&lt;='Indicadores Financeiros'!$F$14,SUMIFS('Relatório Custo'!$Q:$Q,'Relatório Custo'!$F:$F,'Custo  Resumido'!$C$19,'Relatório Custo'!$R:$R,"&lt;="&amp;'Custo  Resumido'!$A49),0)</f>
        <v>0</v>
      </c>
      <c r="D49" s="383"/>
      <c r="E49" s="383"/>
      <c r="F49" s="383"/>
      <c r="G49" s="383"/>
      <c r="H49" s="384"/>
      <c r="I49" s="69">
        <f>IF(A49&lt;='Indicadores Financeiros'!$F$14,SUMIFS('Relatório Custo'!$U:$U,'Relatório Custo'!$R:$R,"&lt;="&amp;'Custo  Resumido'!$A49),0)</f>
        <v>0</v>
      </c>
      <c r="J49" s="393">
        <f t="shared" si="0"/>
        <v>0</v>
      </c>
      <c r="K49" s="393"/>
      <c r="L49" s="82"/>
    </row>
    <row r="50" spans="1:12" s="67" customFormat="1" ht="11.25" x14ac:dyDescent="0.25">
      <c r="A50" s="146" t="s">
        <v>170</v>
      </c>
      <c r="B50" s="146"/>
      <c r="C50" s="390">
        <f>ROUND(SUM(C20:C49),2)</f>
        <v>0</v>
      </c>
      <c r="D50" s="391"/>
      <c r="E50" s="391"/>
      <c r="F50" s="391"/>
      <c r="G50" s="391"/>
      <c r="H50" s="392"/>
      <c r="I50" s="123">
        <f>ROUND(SUM(I20:I49),2)</f>
        <v>0</v>
      </c>
      <c r="J50" s="394">
        <f>ROUND(SUM(J20:K49),2)</f>
        <v>0</v>
      </c>
      <c r="K50" s="394"/>
      <c r="L50" s="82"/>
    </row>
    <row r="51" spans="1:12" s="67" customFormat="1" ht="11.25" x14ac:dyDescent="0.25">
      <c r="C51" s="83"/>
      <c r="D51" s="183"/>
      <c r="E51" s="83"/>
      <c r="F51" s="83"/>
      <c r="G51" s="83"/>
      <c r="H51" s="121">
        <f>C50-'Relatório Custo'!$S$33</f>
        <v>0</v>
      </c>
      <c r="I51" s="83"/>
      <c r="J51" s="83"/>
      <c r="K51" s="121"/>
    </row>
    <row r="52" spans="1:12" s="67" customFormat="1" ht="11.25" x14ac:dyDescent="0.25">
      <c r="D52" s="184"/>
      <c r="H52" s="121"/>
      <c r="K52" s="70"/>
    </row>
    <row r="53" spans="1:12" s="67" customFormat="1" ht="11.25" x14ac:dyDescent="0.25">
      <c r="D53" s="184"/>
    </row>
    <row r="54" spans="1:12" s="67" customFormat="1" ht="11.25" x14ac:dyDescent="0.25">
      <c r="D54" s="184"/>
    </row>
    <row r="55" spans="1:12" s="67" customFormat="1" ht="11.25" x14ac:dyDescent="0.25">
      <c r="D55" s="184"/>
    </row>
    <row r="56" spans="1:12" s="67" customFormat="1" ht="11.25" x14ac:dyDescent="0.25">
      <c r="D56" s="184"/>
    </row>
    <row r="57" spans="1:12" s="67" customFormat="1" ht="11.25" x14ac:dyDescent="0.25">
      <c r="D57" s="184"/>
    </row>
    <row r="58" spans="1:12" s="67" customFormat="1" ht="11.25" x14ac:dyDescent="0.25">
      <c r="D58" s="184"/>
    </row>
    <row r="59" spans="1:12" s="67" customFormat="1" ht="11.25" x14ac:dyDescent="0.25">
      <c r="D59" s="184"/>
    </row>
    <row r="60" spans="1:12" s="67" customFormat="1" ht="11.25" x14ac:dyDescent="0.25">
      <c r="D60" s="184"/>
    </row>
    <row r="61" spans="1:12" s="67" customFormat="1" ht="11.25" x14ac:dyDescent="0.25">
      <c r="D61" s="184"/>
    </row>
    <row r="62" spans="1:12" s="67" customFormat="1" ht="11.25" x14ac:dyDescent="0.25">
      <c r="D62" s="184"/>
    </row>
    <row r="63" spans="1:12" s="67" customFormat="1" ht="11.25" x14ac:dyDescent="0.25">
      <c r="D63" s="184"/>
    </row>
    <row r="64" spans="1:12" s="67" customFormat="1" ht="11.25" x14ac:dyDescent="0.25">
      <c r="D64" s="184"/>
    </row>
    <row r="65" spans="4:4" s="67" customFormat="1" ht="11.25" x14ac:dyDescent="0.25">
      <c r="D65" s="184"/>
    </row>
    <row r="66" spans="4:4" s="67" customFormat="1" ht="11.25" x14ac:dyDescent="0.25">
      <c r="D66" s="184"/>
    </row>
    <row r="67" spans="4:4" s="67" customFormat="1" ht="11.25" x14ac:dyDescent="0.25">
      <c r="D67" s="184"/>
    </row>
    <row r="68" spans="4:4" s="67" customFormat="1" ht="11.25" x14ac:dyDescent="0.25">
      <c r="D68" s="184"/>
    </row>
    <row r="69" spans="4:4" s="67" customFormat="1" ht="11.25" x14ac:dyDescent="0.25">
      <c r="D69" s="184"/>
    </row>
    <row r="70" spans="4:4" s="67" customFormat="1" ht="11.25" x14ac:dyDescent="0.25">
      <c r="D70" s="184"/>
    </row>
    <row r="71" spans="4:4" s="67" customFormat="1" ht="11.25" x14ac:dyDescent="0.25">
      <c r="D71" s="184"/>
    </row>
    <row r="72" spans="4:4" s="67" customFormat="1" ht="11.25" x14ac:dyDescent="0.25">
      <c r="D72" s="184"/>
    </row>
    <row r="73" spans="4:4" s="67" customFormat="1" ht="11.25" x14ac:dyDescent="0.25">
      <c r="D73" s="184"/>
    </row>
    <row r="74" spans="4:4" s="67" customFormat="1" ht="11.25" x14ac:dyDescent="0.25">
      <c r="D74" s="184"/>
    </row>
    <row r="75" spans="4:4" s="67" customFormat="1" ht="11.25" x14ac:dyDescent="0.25">
      <c r="D75" s="184"/>
    </row>
    <row r="76" spans="4:4" s="67" customFormat="1" ht="11.25" x14ac:dyDescent="0.25">
      <c r="D76" s="184"/>
    </row>
    <row r="77" spans="4:4" s="67" customFormat="1" ht="11.25" x14ac:dyDescent="0.25">
      <c r="D77" s="184"/>
    </row>
    <row r="78" spans="4:4" s="67" customFormat="1" ht="11.25" x14ac:dyDescent="0.25">
      <c r="D78" s="184"/>
    </row>
    <row r="79" spans="4:4" s="67" customFormat="1" ht="11.25" x14ac:dyDescent="0.25">
      <c r="D79" s="184"/>
    </row>
    <row r="80" spans="4:4" s="67" customFormat="1" ht="11.25" x14ac:dyDescent="0.25">
      <c r="D80" s="184"/>
    </row>
    <row r="81" spans="4:4" s="67" customFormat="1" ht="11.25" x14ac:dyDescent="0.25">
      <c r="D81" s="184"/>
    </row>
    <row r="82" spans="4:4" s="67" customFormat="1" ht="11.25" x14ac:dyDescent="0.25">
      <c r="D82" s="184"/>
    </row>
    <row r="83" spans="4:4" s="67" customFormat="1" ht="11.25" x14ac:dyDescent="0.25">
      <c r="D83" s="184"/>
    </row>
    <row r="84" spans="4:4" s="67" customFormat="1" ht="11.25" x14ac:dyDescent="0.25">
      <c r="D84" s="184"/>
    </row>
    <row r="85" spans="4:4" s="67" customFormat="1" ht="11.25" x14ac:dyDescent="0.25">
      <c r="D85" s="184"/>
    </row>
    <row r="86" spans="4:4" s="67" customFormat="1" ht="11.25" x14ac:dyDescent="0.25">
      <c r="D86" s="184"/>
    </row>
    <row r="87" spans="4:4" s="67" customFormat="1" ht="11.25" x14ac:dyDescent="0.25">
      <c r="D87" s="184"/>
    </row>
    <row r="88" spans="4:4" s="67" customFormat="1" ht="11.25" x14ac:dyDescent="0.25">
      <c r="D88" s="184"/>
    </row>
    <row r="89" spans="4:4" s="67" customFormat="1" ht="11.25" x14ac:dyDescent="0.25">
      <c r="D89" s="184"/>
    </row>
    <row r="90" spans="4:4" s="67" customFormat="1" ht="11.25" x14ac:dyDescent="0.25">
      <c r="D90" s="184"/>
    </row>
    <row r="91" spans="4:4" s="67" customFormat="1" ht="11.25" x14ac:dyDescent="0.25">
      <c r="D91" s="184"/>
    </row>
    <row r="92" spans="4:4" s="67" customFormat="1" ht="11.25" x14ac:dyDescent="0.25">
      <c r="D92" s="184"/>
    </row>
    <row r="93" spans="4:4" s="67" customFormat="1" ht="11.25" x14ac:dyDescent="0.25">
      <c r="D93" s="184"/>
    </row>
    <row r="94" spans="4:4" s="67" customFormat="1" ht="11.25" x14ac:dyDescent="0.25">
      <c r="D94" s="184"/>
    </row>
    <row r="95" spans="4:4" s="67" customFormat="1" ht="11.25" x14ac:dyDescent="0.25">
      <c r="D95" s="184"/>
    </row>
    <row r="96" spans="4:4" s="67" customFormat="1" ht="11.25" x14ac:dyDescent="0.25">
      <c r="D96" s="184"/>
    </row>
    <row r="97" spans="4:4" s="67" customFormat="1" ht="11.25" x14ac:dyDescent="0.25">
      <c r="D97" s="184"/>
    </row>
    <row r="98" spans="4:4" s="67" customFormat="1" ht="11.25" x14ac:dyDescent="0.25">
      <c r="D98" s="184"/>
    </row>
    <row r="99" spans="4:4" s="67" customFormat="1" ht="11.25" x14ac:dyDescent="0.25">
      <c r="D99" s="184"/>
    </row>
    <row r="100" spans="4:4" s="67" customFormat="1" ht="11.25" x14ac:dyDescent="0.25">
      <c r="D100" s="184"/>
    </row>
    <row r="101" spans="4:4" s="67" customFormat="1" ht="11.25" x14ac:dyDescent="0.25">
      <c r="D101" s="184"/>
    </row>
    <row r="102" spans="4:4" s="67" customFormat="1" ht="11.25" x14ac:dyDescent="0.25">
      <c r="D102" s="184"/>
    </row>
    <row r="103" spans="4:4" s="67" customFormat="1" ht="11.25" x14ac:dyDescent="0.25">
      <c r="D103" s="184"/>
    </row>
    <row r="104" spans="4:4" s="67" customFormat="1" ht="11.25" x14ac:dyDescent="0.25">
      <c r="D104" s="184"/>
    </row>
    <row r="105" spans="4:4" s="67" customFormat="1" ht="11.25" x14ac:dyDescent="0.25">
      <c r="D105" s="184"/>
    </row>
    <row r="106" spans="4:4" s="67" customFormat="1" ht="11.25" x14ac:dyDescent="0.25">
      <c r="D106" s="184"/>
    </row>
    <row r="107" spans="4:4" s="67" customFormat="1" ht="11.25" x14ac:dyDescent="0.25">
      <c r="D107" s="184"/>
    </row>
    <row r="108" spans="4:4" s="67" customFormat="1" ht="11.25" x14ac:dyDescent="0.25">
      <c r="D108" s="184"/>
    </row>
    <row r="109" spans="4:4" s="67" customFormat="1" ht="11.25" x14ac:dyDescent="0.25">
      <c r="D109" s="184"/>
    </row>
    <row r="110" spans="4:4" s="67" customFormat="1" ht="11.25" x14ac:dyDescent="0.25">
      <c r="D110" s="184"/>
    </row>
    <row r="111" spans="4:4" s="67" customFormat="1" ht="11.25" x14ac:dyDescent="0.25">
      <c r="D111" s="184"/>
    </row>
    <row r="112" spans="4:4" s="67" customFormat="1" ht="11.25" x14ac:dyDescent="0.25">
      <c r="D112" s="184"/>
    </row>
    <row r="113" spans="4:4" s="67" customFormat="1" ht="11.25" x14ac:dyDescent="0.25">
      <c r="D113" s="184"/>
    </row>
    <row r="114" spans="4:4" s="67" customFormat="1" ht="11.25" x14ac:dyDescent="0.25">
      <c r="D114" s="184"/>
    </row>
    <row r="115" spans="4:4" s="67" customFormat="1" ht="11.25" x14ac:dyDescent="0.25">
      <c r="D115" s="184"/>
    </row>
    <row r="116" spans="4:4" s="67" customFormat="1" ht="11.25" x14ac:dyDescent="0.25">
      <c r="D116" s="184"/>
    </row>
    <row r="117" spans="4:4" s="67" customFormat="1" ht="11.25" x14ac:dyDescent="0.25">
      <c r="D117" s="184"/>
    </row>
    <row r="118" spans="4:4" s="67" customFormat="1" ht="11.25" x14ac:dyDescent="0.25">
      <c r="D118" s="184"/>
    </row>
    <row r="119" spans="4:4" s="67" customFormat="1" ht="11.25" x14ac:dyDescent="0.25">
      <c r="D119" s="184"/>
    </row>
    <row r="120" spans="4:4" s="67" customFormat="1" ht="11.25" x14ac:dyDescent="0.25">
      <c r="D120" s="184"/>
    </row>
    <row r="121" spans="4:4" s="67" customFormat="1" ht="11.25" x14ac:dyDescent="0.25">
      <c r="D121" s="184"/>
    </row>
    <row r="122" spans="4:4" s="67" customFormat="1" ht="11.25" x14ac:dyDescent="0.25">
      <c r="D122" s="184"/>
    </row>
    <row r="123" spans="4:4" s="67" customFormat="1" ht="11.25" x14ac:dyDescent="0.25">
      <c r="D123" s="184"/>
    </row>
    <row r="124" spans="4:4" s="67" customFormat="1" ht="11.25" x14ac:dyDescent="0.25">
      <c r="D124" s="184"/>
    </row>
    <row r="125" spans="4:4" s="67" customFormat="1" ht="11.25" x14ac:dyDescent="0.25">
      <c r="D125" s="184"/>
    </row>
    <row r="126" spans="4:4" s="67" customFormat="1" ht="11.25" x14ac:dyDescent="0.25">
      <c r="D126" s="184"/>
    </row>
    <row r="127" spans="4:4" s="67" customFormat="1" ht="11.25" x14ac:dyDescent="0.25">
      <c r="D127" s="184"/>
    </row>
    <row r="128" spans="4:4" s="67" customFormat="1" ht="11.25" x14ac:dyDescent="0.25">
      <c r="D128" s="184"/>
    </row>
    <row r="129" spans="4:4" s="67" customFormat="1" ht="11.25" x14ac:dyDescent="0.25">
      <c r="D129" s="184"/>
    </row>
    <row r="130" spans="4:4" s="67" customFormat="1" ht="11.25" x14ac:dyDescent="0.25">
      <c r="D130" s="184"/>
    </row>
    <row r="131" spans="4:4" s="67" customFormat="1" ht="11.25" x14ac:dyDescent="0.25">
      <c r="D131" s="184"/>
    </row>
    <row r="132" spans="4:4" s="67" customFormat="1" ht="11.25" x14ac:dyDescent="0.25">
      <c r="D132" s="184"/>
    </row>
    <row r="133" spans="4:4" s="67" customFormat="1" ht="11.25" x14ac:dyDescent="0.25">
      <c r="D133" s="184"/>
    </row>
    <row r="134" spans="4:4" s="67" customFormat="1" ht="11.25" x14ac:dyDescent="0.25">
      <c r="D134" s="184"/>
    </row>
    <row r="135" spans="4:4" s="67" customFormat="1" ht="11.25" x14ac:dyDescent="0.25">
      <c r="D135" s="184"/>
    </row>
    <row r="136" spans="4:4" s="67" customFormat="1" ht="11.25" x14ac:dyDescent="0.25">
      <c r="D136" s="184"/>
    </row>
    <row r="137" spans="4:4" s="67" customFormat="1" ht="11.25" x14ac:dyDescent="0.25">
      <c r="D137" s="184"/>
    </row>
    <row r="138" spans="4:4" s="67" customFormat="1" ht="11.25" x14ac:dyDescent="0.25">
      <c r="D138" s="184"/>
    </row>
    <row r="139" spans="4:4" s="67" customFormat="1" ht="11.25" x14ac:dyDescent="0.25">
      <c r="D139" s="184"/>
    </row>
    <row r="140" spans="4:4" s="67" customFormat="1" ht="11.25" x14ac:dyDescent="0.25">
      <c r="D140" s="184"/>
    </row>
    <row r="141" spans="4:4" s="67" customFormat="1" ht="11.25" x14ac:dyDescent="0.25">
      <c r="D141" s="184"/>
    </row>
    <row r="142" spans="4:4" s="67" customFormat="1" ht="11.25" x14ac:dyDescent="0.25">
      <c r="D142" s="184"/>
    </row>
    <row r="143" spans="4:4" s="67" customFormat="1" ht="11.25" x14ac:dyDescent="0.25">
      <c r="D143" s="184"/>
    </row>
    <row r="144" spans="4:4" s="67" customFormat="1" ht="11.25" x14ac:dyDescent="0.25">
      <c r="D144" s="184"/>
    </row>
    <row r="145" spans="4:4" s="67" customFormat="1" ht="11.25" x14ac:dyDescent="0.25">
      <c r="D145" s="184"/>
    </row>
    <row r="146" spans="4:4" s="67" customFormat="1" ht="11.25" x14ac:dyDescent="0.25">
      <c r="D146" s="184"/>
    </row>
    <row r="147" spans="4:4" s="67" customFormat="1" ht="11.25" x14ac:dyDescent="0.25">
      <c r="D147" s="184"/>
    </row>
    <row r="148" spans="4:4" s="67" customFormat="1" ht="11.25" x14ac:dyDescent="0.25">
      <c r="D148" s="184"/>
    </row>
    <row r="149" spans="4:4" s="67" customFormat="1" ht="11.25" x14ac:dyDescent="0.25">
      <c r="D149" s="184"/>
    </row>
    <row r="150" spans="4:4" s="67" customFormat="1" ht="11.25" x14ac:dyDescent="0.25">
      <c r="D150" s="184"/>
    </row>
    <row r="151" spans="4:4" s="67" customFormat="1" ht="11.25" x14ac:dyDescent="0.25">
      <c r="D151" s="184"/>
    </row>
    <row r="152" spans="4:4" s="67" customFormat="1" ht="11.25" x14ac:dyDescent="0.25">
      <c r="D152" s="184"/>
    </row>
    <row r="153" spans="4:4" s="67" customFormat="1" ht="11.25" x14ac:dyDescent="0.25">
      <c r="D153" s="184"/>
    </row>
    <row r="154" spans="4:4" s="67" customFormat="1" ht="11.25" x14ac:dyDescent="0.25">
      <c r="D154" s="184"/>
    </row>
    <row r="155" spans="4:4" s="67" customFormat="1" ht="11.25" x14ac:dyDescent="0.25">
      <c r="D155" s="184"/>
    </row>
    <row r="156" spans="4:4" s="67" customFormat="1" ht="11.25" x14ac:dyDescent="0.25">
      <c r="D156" s="184"/>
    </row>
    <row r="157" spans="4:4" s="67" customFormat="1" ht="11.25" x14ac:dyDescent="0.25">
      <c r="D157" s="184"/>
    </row>
    <row r="158" spans="4:4" s="67" customFormat="1" ht="11.25" x14ac:dyDescent="0.25">
      <c r="D158" s="184"/>
    </row>
    <row r="159" spans="4:4" s="67" customFormat="1" ht="11.25" x14ac:dyDescent="0.25">
      <c r="D159" s="184"/>
    </row>
    <row r="160" spans="4:4" s="67" customFormat="1" ht="11.25" x14ac:dyDescent="0.25">
      <c r="D160" s="184"/>
    </row>
    <row r="161" spans="4:4" s="67" customFormat="1" ht="11.25" x14ac:dyDescent="0.25">
      <c r="D161" s="184"/>
    </row>
    <row r="162" spans="4:4" s="67" customFormat="1" ht="11.25" x14ac:dyDescent="0.25">
      <c r="D162" s="184"/>
    </row>
    <row r="163" spans="4:4" s="67" customFormat="1" ht="11.25" x14ac:dyDescent="0.25">
      <c r="D163" s="184"/>
    </row>
    <row r="164" spans="4:4" s="67" customFormat="1" ht="11.25" x14ac:dyDescent="0.25">
      <c r="D164" s="184"/>
    </row>
    <row r="165" spans="4:4" s="67" customFormat="1" ht="11.25" x14ac:dyDescent="0.25">
      <c r="D165" s="184"/>
    </row>
    <row r="166" spans="4:4" s="67" customFormat="1" ht="11.25" x14ac:dyDescent="0.25">
      <c r="D166" s="184"/>
    </row>
    <row r="167" spans="4:4" s="67" customFormat="1" ht="11.25" x14ac:dyDescent="0.25">
      <c r="D167" s="184"/>
    </row>
    <row r="168" spans="4:4" s="67" customFormat="1" ht="11.25" x14ac:dyDescent="0.25">
      <c r="D168" s="184"/>
    </row>
    <row r="169" spans="4:4" s="67" customFormat="1" ht="11.25" x14ac:dyDescent="0.25">
      <c r="D169" s="184"/>
    </row>
    <row r="170" spans="4:4" s="67" customFormat="1" ht="11.25" x14ac:dyDescent="0.25">
      <c r="D170" s="184"/>
    </row>
    <row r="171" spans="4:4" s="67" customFormat="1" ht="11.25" x14ac:dyDescent="0.25">
      <c r="D171" s="184"/>
    </row>
    <row r="172" spans="4:4" s="67" customFormat="1" ht="11.25" x14ac:dyDescent="0.25">
      <c r="D172" s="184"/>
    </row>
    <row r="173" spans="4:4" s="67" customFormat="1" ht="11.25" x14ac:dyDescent="0.25">
      <c r="D173" s="184"/>
    </row>
    <row r="174" spans="4:4" s="67" customFormat="1" ht="11.25" x14ac:dyDescent="0.25">
      <c r="D174" s="184"/>
    </row>
    <row r="175" spans="4:4" s="67" customFormat="1" ht="11.25" x14ac:dyDescent="0.25">
      <c r="D175" s="184"/>
    </row>
    <row r="176" spans="4:4" s="67" customFormat="1" ht="11.25" x14ac:dyDescent="0.25">
      <c r="D176" s="184"/>
    </row>
    <row r="177" spans="4:4" s="67" customFormat="1" ht="11.25" x14ac:dyDescent="0.25">
      <c r="D177" s="184"/>
    </row>
    <row r="178" spans="4:4" s="67" customFormat="1" ht="11.25" x14ac:dyDescent="0.25">
      <c r="D178" s="184"/>
    </row>
    <row r="179" spans="4:4" s="67" customFormat="1" ht="11.25" x14ac:dyDescent="0.25">
      <c r="D179" s="184"/>
    </row>
    <row r="180" spans="4:4" s="67" customFormat="1" ht="11.25" x14ac:dyDescent="0.25">
      <c r="D180" s="184"/>
    </row>
    <row r="181" spans="4:4" s="67" customFormat="1" ht="11.25" x14ac:dyDescent="0.25">
      <c r="D181" s="184"/>
    </row>
    <row r="182" spans="4:4" s="67" customFormat="1" ht="11.25" x14ac:dyDescent="0.25">
      <c r="D182" s="184"/>
    </row>
    <row r="183" spans="4:4" s="67" customFormat="1" ht="11.25" x14ac:dyDescent="0.25">
      <c r="D183" s="184"/>
    </row>
    <row r="184" spans="4:4" s="67" customFormat="1" ht="11.25" x14ac:dyDescent="0.25">
      <c r="D184" s="184"/>
    </row>
    <row r="185" spans="4:4" s="67" customFormat="1" ht="11.25" x14ac:dyDescent="0.25">
      <c r="D185" s="184"/>
    </row>
    <row r="186" spans="4:4" s="67" customFormat="1" ht="11.25" x14ac:dyDescent="0.25">
      <c r="D186" s="184"/>
    </row>
    <row r="187" spans="4:4" s="67" customFormat="1" ht="11.25" x14ac:dyDescent="0.25">
      <c r="D187" s="184"/>
    </row>
    <row r="188" spans="4:4" s="67" customFormat="1" ht="11.25" x14ac:dyDescent="0.25">
      <c r="D188" s="184"/>
    </row>
    <row r="189" spans="4:4" s="67" customFormat="1" ht="11.25" x14ac:dyDescent="0.25">
      <c r="D189" s="184"/>
    </row>
    <row r="190" spans="4:4" s="67" customFormat="1" ht="11.25" x14ac:dyDescent="0.25">
      <c r="D190" s="184"/>
    </row>
    <row r="191" spans="4:4" s="67" customFormat="1" ht="11.25" x14ac:dyDescent="0.25">
      <c r="D191" s="184"/>
    </row>
    <row r="192" spans="4:4" s="67" customFormat="1" ht="11.25" x14ac:dyDescent="0.25">
      <c r="D192" s="184"/>
    </row>
    <row r="193" spans="4:4" s="67" customFormat="1" ht="11.25" x14ac:dyDescent="0.25">
      <c r="D193" s="184"/>
    </row>
    <row r="194" spans="4:4" s="67" customFormat="1" ht="11.25" x14ac:dyDescent="0.25">
      <c r="D194" s="184"/>
    </row>
    <row r="195" spans="4:4" s="67" customFormat="1" ht="11.25" x14ac:dyDescent="0.25">
      <c r="D195" s="184"/>
    </row>
    <row r="196" spans="4:4" s="67" customFormat="1" ht="11.25" x14ac:dyDescent="0.25">
      <c r="D196" s="184"/>
    </row>
    <row r="197" spans="4:4" s="67" customFormat="1" ht="11.25" x14ac:dyDescent="0.25">
      <c r="D197" s="184"/>
    </row>
    <row r="198" spans="4:4" s="67" customFormat="1" ht="11.25" x14ac:dyDescent="0.25">
      <c r="D198" s="184"/>
    </row>
    <row r="199" spans="4:4" s="67" customFormat="1" ht="11.25" x14ac:dyDescent="0.25">
      <c r="D199" s="184"/>
    </row>
    <row r="200" spans="4:4" s="67" customFormat="1" ht="11.25" x14ac:dyDescent="0.25">
      <c r="D200" s="184"/>
    </row>
    <row r="201" spans="4:4" s="67" customFormat="1" ht="11.25" x14ac:dyDescent="0.25">
      <c r="D201" s="184"/>
    </row>
    <row r="202" spans="4:4" s="67" customFormat="1" ht="11.25" x14ac:dyDescent="0.25">
      <c r="D202" s="184"/>
    </row>
    <row r="203" spans="4:4" s="67" customFormat="1" ht="11.25" x14ac:dyDescent="0.25">
      <c r="D203" s="184"/>
    </row>
    <row r="204" spans="4:4" s="67" customFormat="1" ht="11.25" x14ac:dyDescent="0.25">
      <c r="D204" s="184"/>
    </row>
    <row r="205" spans="4:4" s="67" customFormat="1" ht="11.25" x14ac:dyDescent="0.25">
      <c r="D205" s="184"/>
    </row>
    <row r="206" spans="4:4" s="67" customFormat="1" ht="11.25" x14ac:dyDescent="0.25">
      <c r="D206" s="184"/>
    </row>
    <row r="207" spans="4:4" s="67" customFormat="1" ht="11.25" x14ac:dyDescent="0.25">
      <c r="D207" s="184"/>
    </row>
    <row r="208" spans="4:4" s="67" customFormat="1" ht="11.25" x14ac:dyDescent="0.25">
      <c r="D208" s="184"/>
    </row>
    <row r="209" spans="4:4" s="67" customFormat="1" ht="11.25" x14ac:dyDescent="0.25">
      <c r="D209" s="184"/>
    </row>
    <row r="210" spans="4:4" s="67" customFormat="1" ht="11.25" x14ac:dyDescent="0.25">
      <c r="D210" s="184"/>
    </row>
    <row r="211" spans="4:4" s="67" customFormat="1" ht="11.25" x14ac:dyDescent="0.25">
      <c r="D211" s="184"/>
    </row>
    <row r="212" spans="4:4" s="67" customFormat="1" ht="11.25" x14ac:dyDescent="0.25">
      <c r="D212" s="184"/>
    </row>
    <row r="213" spans="4:4" s="67" customFormat="1" ht="11.25" x14ac:dyDescent="0.25">
      <c r="D213" s="184"/>
    </row>
    <row r="214" spans="4:4" s="67" customFormat="1" ht="11.25" x14ac:dyDescent="0.25">
      <c r="D214" s="184"/>
    </row>
    <row r="215" spans="4:4" s="67" customFormat="1" ht="11.25" x14ac:dyDescent="0.25">
      <c r="D215" s="184"/>
    </row>
    <row r="216" spans="4:4" s="67" customFormat="1" ht="11.25" x14ac:dyDescent="0.25">
      <c r="D216" s="184"/>
    </row>
    <row r="217" spans="4:4" s="67" customFormat="1" ht="11.25" x14ac:dyDescent="0.25">
      <c r="D217" s="184"/>
    </row>
    <row r="218" spans="4:4" s="67" customFormat="1" ht="11.25" x14ac:dyDescent="0.25">
      <c r="D218" s="184"/>
    </row>
    <row r="219" spans="4:4" s="67" customFormat="1" ht="11.25" x14ac:dyDescent="0.25">
      <c r="D219" s="184"/>
    </row>
    <row r="220" spans="4:4" s="67" customFormat="1" ht="11.25" x14ac:dyDescent="0.25">
      <c r="D220" s="184"/>
    </row>
    <row r="221" spans="4:4" s="67" customFormat="1" ht="11.25" x14ac:dyDescent="0.25">
      <c r="D221" s="184"/>
    </row>
    <row r="222" spans="4:4" s="67" customFormat="1" ht="11.25" x14ac:dyDescent="0.25">
      <c r="D222" s="184"/>
    </row>
    <row r="223" spans="4:4" s="67" customFormat="1" ht="11.25" x14ac:dyDescent="0.25">
      <c r="D223" s="184"/>
    </row>
    <row r="224" spans="4:4" s="67" customFormat="1" ht="11.25" x14ac:dyDescent="0.25">
      <c r="D224" s="184"/>
    </row>
    <row r="225" spans="4:4" s="67" customFormat="1" ht="11.25" x14ac:dyDescent="0.25">
      <c r="D225" s="184"/>
    </row>
    <row r="226" spans="4:4" s="67" customFormat="1" ht="11.25" x14ac:dyDescent="0.25">
      <c r="D226" s="184"/>
    </row>
    <row r="227" spans="4:4" s="67" customFormat="1" ht="11.25" x14ac:dyDescent="0.25">
      <c r="D227" s="184"/>
    </row>
    <row r="228" spans="4:4" s="67" customFormat="1" ht="11.25" x14ac:dyDescent="0.25">
      <c r="D228" s="184"/>
    </row>
    <row r="229" spans="4:4" s="67" customFormat="1" ht="11.25" x14ac:dyDescent="0.25">
      <c r="D229" s="184"/>
    </row>
    <row r="230" spans="4:4" s="67" customFormat="1" ht="11.25" x14ac:dyDescent="0.25">
      <c r="D230" s="184"/>
    </row>
    <row r="231" spans="4:4" s="67" customFormat="1" ht="11.25" x14ac:dyDescent="0.25">
      <c r="D231" s="184"/>
    </row>
    <row r="232" spans="4:4" s="67" customFormat="1" ht="11.25" x14ac:dyDescent="0.25">
      <c r="D232" s="184"/>
    </row>
    <row r="233" spans="4:4" s="67" customFormat="1" ht="11.25" x14ac:dyDescent="0.25">
      <c r="D233" s="184"/>
    </row>
    <row r="234" spans="4:4" s="67" customFormat="1" ht="11.25" x14ac:dyDescent="0.25">
      <c r="D234" s="184"/>
    </row>
    <row r="235" spans="4:4" s="67" customFormat="1" ht="11.25" x14ac:dyDescent="0.25">
      <c r="D235" s="184"/>
    </row>
    <row r="236" spans="4:4" s="67" customFormat="1" ht="11.25" x14ac:dyDescent="0.25">
      <c r="D236" s="184"/>
    </row>
    <row r="237" spans="4:4" s="67" customFormat="1" ht="11.25" x14ac:dyDescent="0.25">
      <c r="D237" s="184"/>
    </row>
    <row r="238" spans="4:4" s="67" customFormat="1" ht="11.25" x14ac:dyDescent="0.25">
      <c r="D238" s="184"/>
    </row>
    <row r="239" spans="4:4" s="67" customFormat="1" ht="11.25" x14ac:dyDescent="0.25">
      <c r="D239" s="184"/>
    </row>
    <row r="240" spans="4:4" s="67" customFormat="1" ht="11.25" x14ac:dyDescent="0.25">
      <c r="D240" s="184"/>
    </row>
    <row r="241" spans="4:4" s="67" customFormat="1" ht="11.25" x14ac:dyDescent="0.25">
      <c r="D241" s="184"/>
    </row>
    <row r="242" spans="4:4" s="67" customFormat="1" ht="11.25" x14ac:dyDescent="0.25">
      <c r="D242" s="184"/>
    </row>
    <row r="243" spans="4:4" s="67" customFormat="1" ht="11.25" x14ac:dyDescent="0.25">
      <c r="D243" s="184"/>
    </row>
    <row r="244" spans="4:4" s="67" customFormat="1" ht="11.25" x14ac:dyDescent="0.25">
      <c r="D244" s="184"/>
    </row>
    <row r="245" spans="4:4" s="67" customFormat="1" ht="11.25" x14ac:dyDescent="0.25">
      <c r="D245" s="184"/>
    </row>
    <row r="246" spans="4:4" s="67" customFormat="1" ht="11.25" x14ac:dyDescent="0.25">
      <c r="D246" s="184"/>
    </row>
    <row r="247" spans="4:4" s="67" customFormat="1" ht="11.25" x14ac:dyDescent="0.25">
      <c r="D247" s="184"/>
    </row>
    <row r="248" spans="4:4" s="67" customFormat="1" ht="11.25" x14ac:dyDescent="0.25">
      <c r="D248" s="184"/>
    </row>
    <row r="249" spans="4:4" s="67" customFormat="1" ht="11.25" x14ac:dyDescent="0.25">
      <c r="D249" s="184"/>
    </row>
    <row r="250" spans="4:4" s="67" customFormat="1" ht="11.25" x14ac:dyDescent="0.25">
      <c r="D250" s="184"/>
    </row>
    <row r="251" spans="4:4" s="67" customFormat="1" ht="11.25" x14ac:dyDescent="0.25">
      <c r="D251" s="184"/>
    </row>
    <row r="252" spans="4:4" s="67" customFormat="1" ht="11.25" x14ac:dyDescent="0.25">
      <c r="D252" s="184"/>
    </row>
    <row r="253" spans="4:4" s="67" customFormat="1" ht="11.25" x14ac:dyDescent="0.25">
      <c r="D253" s="184"/>
    </row>
    <row r="254" spans="4:4" s="67" customFormat="1" ht="11.25" x14ac:dyDescent="0.25">
      <c r="D254" s="184"/>
    </row>
    <row r="255" spans="4:4" s="67" customFormat="1" ht="11.25" x14ac:dyDescent="0.25">
      <c r="D255" s="184"/>
    </row>
    <row r="256" spans="4:4" s="67" customFormat="1" ht="11.25" x14ac:dyDescent="0.25">
      <c r="D256" s="184"/>
    </row>
    <row r="257" spans="4:4" s="67" customFormat="1" ht="11.25" x14ac:dyDescent="0.25">
      <c r="D257" s="184"/>
    </row>
    <row r="258" spans="4:4" s="67" customFormat="1" ht="11.25" x14ac:dyDescent="0.25">
      <c r="D258" s="184"/>
    </row>
    <row r="259" spans="4:4" s="67" customFormat="1" ht="11.25" x14ac:dyDescent="0.25">
      <c r="D259" s="184"/>
    </row>
    <row r="260" spans="4:4" s="67" customFormat="1" ht="11.25" x14ac:dyDescent="0.25">
      <c r="D260" s="184"/>
    </row>
    <row r="261" spans="4:4" s="67" customFormat="1" ht="11.25" x14ac:dyDescent="0.25">
      <c r="D261" s="184"/>
    </row>
    <row r="262" spans="4:4" s="67" customFormat="1" ht="11.25" x14ac:dyDescent="0.25">
      <c r="D262" s="184"/>
    </row>
    <row r="263" spans="4:4" s="67" customFormat="1" ht="11.25" x14ac:dyDescent="0.25">
      <c r="D263" s="184"/>
    </row>
    <row r="264" spans="4:4" s="67" customFormat="1" ht="11.25" x14ac:dyDescent="0.25">
      <c r="D264" s="184"/>
    </row>
    <row r="265" spans="4:4" s="67" customFormat="1" ht="11.25" x14ac:dyDescent="0.25">
      <c r="D265" s="184"/>
    </row>
    <row r="266" spans="4:4" s="67" customFormat="1" ht="11.25" x14ac:dyDescent="0.25">
      <c r="D266" s="184"/>
    </row>
    <row r="267" spans="4:4" s="67" customFormat="1" ht="11.25" x14ac:dyDescent="0.25">
      <c r="D267" s="184"/>
    </row>
    <row r="268" spans="4:4" s="67" customFormat="1" ht="11.25" x14ac:dyDescent="0.25">
      <c r="D268" s="184"/>
    </row>
    <row r="269" spans="4:4" s="67" customFormat="1" ht="11.25" x14ac:dyDescent="0.25">
      <c r="D269" s="184"/>
    </row>
    <row r="270" spans="4:4" s="67" customFormat="1" ht="11.25" x14ac:dyDescent="0.25">
      <c r="D270" s="184"/>
    </row>
    <row r="271" spans="4:4" s="67" customFormat="1" ht="11.25" x14ac:dyDescent="0.25">
      <c r="D271" s="184"/>
    </row>
    <row r="272" spans="4:4" s="67" customFormat="1" ht="11.25" x14ac:dyDescent="0.25">
      <c r="D272" s="184"/>
    </row>
    <row r="273" spans="4:4" s="67" customFormat="1" ht="11.25" x14ac:dyDescent="0.25">
      <c r="D273" s="184"/>
    </row>
    <row r="274" spans="4:4" s="67" customFormat="1" ht="11.25" x14ac:dyDescent="0.25">
      <c r="D274" s="184"/>
    </row>
    <row r="275" spans="4:4" s="67" customFormat="1" ht="11.25" x14ac:dyDescent="0.25">
      <c r="D275" s="184"/>
    </row>
    <row r="276" spans="4:4" s="67" customFormat="1" ht="11.25" x14ac:dyDescent="0.25">
      <c r="D276" s="184"/>
    </row>
    <row r="277" spans="4:4" s="67" customFormat="1" ht="11.25" x14ac:dyDescent="0.25">
      <c r="D277" s="184"/>
    </row>
    <row r="278" spans="4:4" s="67" customFormat="1" ht="11.25" x14ac:dyDescent="0.25">
      <c r="D278" s="184"/>
    </row>
    <row r="279" spans="4:4" s="67" customFormat="1" ht="11.25" x14ac:dyDescent="0.25">
      <c r="D279" s="184"/>
    </row>
    <row r="280" spans="4:4" s="67" customFormat="1" ht="11.25" x14ac:dyDescent="0.25">
      <c r="D280" s="184"/>
    </row>
    <row r="281" spans="4:4" s="67" customFormat="1" ht="11.25" x14ac:dyDescent="0.25">
      <c r="D281" s="184"/>
    </row>
    <row r="282" spans="4:4" s="67" customFormat="1" ht="11.25" x14ac:dyDescent="0.25">
      <c r="D282" s="184"/>
    </row>
    <row r="283" spans="4:4" s="67" customFormat="1" ht="11.25" x14ac:dyDescent="0.25">
      <c r="D283" s="184"/>
    </row>
    <row r="284" spans="4:4" s="67" customFormat="1" ht="11.25" x14ac:dyDescent="0.25">
      <c r="D284" s="184"/>
    </row>
    <row r="285" spans="4:4" s="67" customFormat="1" ht="11.25" x14ac:dyDescent="0.25">
      <c r="D285" s="184"/>
    </row>
    <row r="286" spans="4:4" s="67" customFormat="1" ht="11.25" x14ac:dyDescent="0.25">
      <c r="D286" s="184"/>
    </row>
    <row r="287" spans="4:4" s="67" customFormat="1" ht="11.25" x14ac:dyDescent="0.25">
      <c r="D287" s="184"/>
    </row>
    <row r="288" spans="4:4" s="67" customFormat="1" ht="11.25" x14ac:dyDescent="0.25">
      <c r="D288" s="184"/>
    </row>
    <row r="289" spans="4:4" s="67" customFormat="1" ht="11.25" x14ac:dyDescent="0.25">
      <c r="D289" s="184"/>
    </row>
    <row r="290" spans="4:4" s="67" customFormat="1" ht="11.25" x14ac:dyDescent="0.25">
      <c r="D290" s="184"/>
    </row>
    <row r="291" spans="4:4" s="67" customFormat="1" ht="11.25" x14ac:dyDescent="0.25">
      <c r="D291" s="184"/>
    </row>
    <row r="292" spans="4:4" s="67" customFormat="1" ht="11.25" x14ac:dyDescent="0.25">
      <c r="D292" s="184"/>
    </row>
    <row r="293" spans="4:4" s="67" customFormat="1" ht="11.25" x14ac:dyDescent="0.25">
      <c r="D293" s="184"/>
    </row>
    <row r="294" spans="4:4" s="67" customFormat="1" ht="11.25" x14ac:dyDescent="0.25">
      <c r="D294" s="184"/>
    </row>
    <row r="295" spans="4:4" s="67" customFormat="1" ht="11.25" x14ac:dyDescent="0.25">
      <c r="D295" s="184"/>
    </row>
    <row r="296" spans="4:4" s="67" customFormat="1" ht="11.25" x14ac:dyDescent="0.25">
      <c r="D296" s="184"/>
    </row>
    <row r="297" spans="4:4" s="67" customFormat="1" ht="11.25" x14ac:dyDescent="0.25">
      <c r="D297" s="184"/>
    </row>
    <row r="298" spans="4:4" s="67" customFormat="1" ht="11.25" x14ac:dyDescent="0.25">
      <c r="D298" s="184"/>
    </row>
    <row r="299" spans="4:4" s="67" customFormat="1" ht="11.25" x14ac:dyDescent="0.25">
      <c r="D299" s="184"/>
    </row>
    <row r="300" spans="4:4" s="67" customFormat="1" ht="11.25" x14ac:dyDescent="0.25">
      <c r="D300" s="184"/>
    </row>
    <row r="301" spans="4:4" s="67" customFormat="1" ht="11.25" x14ac:dyDescent="0.25">
      <c r="D301" s="184"/>
    </row>
    <row r="302" spans="4:4" s="67" customFormat="1" ht="11.25" x14ac:dyDescent="0.25">
      <c r="D302" s="184"/>
    </row>
    <row r="303" spans="4:4" s="67" customFormat="1" ht="11.25" x14ac:dyDescent="0.25">
      <c r="D303" s="184"/>
    </row>
    <row r="304" spans="4:4" s="67" customFormat="1" ht="11.25" x14ac:dyDescent="0.25">
      <c r="D304" s="184"/>
    </row>
    <row r="305" spans="4:4" s="67" customFormat="1" ht="11.25" x14ac:dyDescent="0.25">
      <c r="D305" s="184"/>
    </row>
    <row r="306" spans="4:4" s="67" customFormat="1" ht="11.25" x14ac:dyDescent="0.25">
      <c r="D306" s="184"/>
    </row>
    <row r="307" spans="4:4" s="67" customFormat="1" ht="11.25" x14ac:dyDescent="0.25">
      <c r="D307" s="184"/>
    </row>
    <row r="308" spans="4:4" s="67" customFormat="1" ht="11.25" x14ac:dyDescent="0.25">
      <c r="D308" s="184"/>
    </row>
    <row r="309" spans="4:4" s="67" customFormat="1" ht="11.25" x14ac:dyDescent="0.25">
      <c r="D309" s="184"/>
    </row>
    <row r="310" spans="4:4" s="67" customFormat="1" ht="11.25" x14ac:dyDescent="0.25">
      <c r="D310" s="184"/>
    </row>
    <row r="311" spans="4:4" s="67" customFormat="1" ht="11.25" x14ac:dyDescent="0.25">
      <c r="D311" s="184"/>
    </row>
    <row r="312" spans="4:4" s="67" customFormat="1" ht="11.25" x14ac:dyDescent="0.25">
      <c r="D312" s="184"/>
    </row>
    <row r="313" spans="4:4" s="67" customFormat="1" ht="11.25" x14ac:dyDescent="0.25">
      <c r="D313" s="184"/>
    </row>
    <row r="314" spans="4:4" s="67" customFormat="1" ht="11.25" x14ac:dyDescent="0.25">
      <c r="D314" s="184"/>
    </row>
    <row r="315" spans="4:4" s="67" customFormat="1" ht="11.25" x14ac:dyDescent="0.25">
      <c r="D315" s="184"/>
    </row>
    <row r="316" spans="4:4" s="67" customFormat="1" ht="11.25" x14ac:dyDescent="0.25">
      <c r="D316" s="184"/>
    </row>
    <row r="317" spans="4:4" s="67" customFormat="1" ht="11.25" x14ac:dyDescent="0.25">
      <c r="D317" s="184"/>
    </row>
    <row r="318" spans="4:4" s="67" customFormat="1" ht="11.25" x14ac:dyDescent="0.25">
      <c r="D318" s="184"/>
    </row>
    <row r="319" spans="4:4" s="67" customFormat="1" ht="11.25" x14ac:dyDescent="0.25">
      <c r="D319" s="184"/>
    </row>
    <row r="320" spans="4:4" s="67" customFormat="1" ht="11.25" x14ac:dyDescent="0.25">
      <c r="D320" s="184"/>
    </row>
    <row r="321" spans="4:4" s="67" customFormat="1" ht="11.25" x14ac:dyDescent="0.25">
      <c r="D321" s="184"/>
    </row>
    <row r="322" spans="4:4" s="67" customFormat="1" ht="11.25" x14ac:dyDescent="0.25">
      <c r="D322" s="184"/>
    </row>
    <row r="323" spans="4:4" s="67" customFormat="1" ht="11.25" x14ac:dyDescent="0.25">
      <c r="D323" s="184"/>
    </row>
    <row r="324" spans="4:4" s="67" customFormat="1" ht="11.25" x14ac:dyDescent="0.25">
      <c r="D324" s="184"/>
    </row>
    <row r="325" spans="4:4" s="67" customFormat="1" ht="11.25" x14ac:dyDescent="0.25">
      <c r="D325" s="184"/>
    </row>
    <row r="326" spans="4:4" s="67" customFormat="1" ht="11.25" x14ac:dyDescent="0.25">
      <c r="D326" s="184"/>
    </row>
    <row r="327" spans="4:4" s="67" customFormat="1" ht="11.25" x14ac:dyDescent="0.25">
      <c r="D327" s="184"/>
    </row>
    <row r="328" spans="4:4" s="67" customFormat="1" ht="11.25" x14ac:dyDescent="0.25">
      <c r="D328" s="184"/>
    </row>
    <row r="329" spans="4:4" s="67" customFormat="1" ht="11.25" x14ac:dyDescent="0.25">
      <c r="D329" s="184"/>
    </row>
    <row r="330" spans="4:4" s="67" customFormat="1" ht="11.25" x14ac:dyDescent="0.25">
      <c r="D330" s="184"/>
    </row>
    <row r="331" spans="4:4" s="67" customFormat="1" ht="11.25" x14ac:dyDescent="0.25">
      <c r="D331" s="184"/>
    </row>
    <row r="332" spans="4:4" s="67" customFormat="1" ht="11.25" x14ac:dyDescent="0.25">
      <c r="D332" s="184"/>
    </row>
    <row r="333" spans="4:4" s="67" customFormat="1" ht="11.25" x14ac:dyDescent="0.25">
      <c r="D333" s="184"/>
    </row>
    <row r="334" spans="4:4" s="67" customFormat="1" ht="11.25" x14ac:dyDescent="0.25">
      <c r="D334" s="184"/>
    </row>
    <row r="335" spans="4:4" s="67" customFormat="1" ht="11.25" x14ac:dyDescent="0.25">
      <c r="D335" s="184"/>
    </row>
    <row r="336" spans="4:4" s="67" customFormat="1" ht="11.25" x14ac:dyDescent="0.25">
      <c r="D336" s="184"/>
    </row>
    <row r="337" spans="4:4" s="67" customFormat="1" ht="11.25" x14ac:dyDescent="0.25">
      <c r="D337" s="184"/>
    </row>
    <row r="338" spans="4:4" s="67" customFormat="1" ht="11.25" x14ac:dyDescent="0.25">
      <c r="D338" s="184"/>
    </row>
    <row r="339" spans="4:4" s="67" customFormat="1" ht="11.25" x14ac:dyDescent="0.25">
      <c r="D339" s="184"/>
    </row>
    <row r="340" spans="4:4" s="67" customFormat="1" ht="11.25" x14ac:dyDescent="0.25">
      <c r="D340" s="184"/>
    </row>
    <row r="341" spans="4:4" s="67" customFormat="1" ht="11.25" x14ac:dyDescent="0.25">
      <c r="D341" s="184"/>
    </row>
    <row r="342" spans="4:4" s="67" customFormat="1" ht="11.25" x14ac:dyDescent="0.25">
      <c r="D342" s="184"/>
    </row>
    <row r="343" spans="4:4" s="67" customFormat="1" ht="11.25" x14ac:dyDescent="0.25">
      <c r="D343" s="184"/>
    </row>
    <row r="344" spans="4:4" s="67" customFormat="1" ht="11.25" x14ac:dyDescent="0.25">
      <c r="D344" s="184"/>
    </row>
    <row r="345" spans="4:4" s="67" customFormat="1" ht="11.25" x14ac:dyDescent="0.25">
      <c r="D345" s="184"/>
    </row>
    <row r="346" spans="4:4" s="67" customFormat="1" ht="11.25" x14ac:dyDescent="0.25">
      <c r="D346" s="184"/>
    </row>
    <row r="347" spans="4:4" s="67" customFormat="1" ht="11.25" x14ac:dyDescent="0.25">
      <c r="D347" s="184"/>
    </row>
    <row r="348" spans="4:4" s="67" customFormat="1" ht="11.25" x14ac:dyDescent="0.25">
      <c r="D348" s="184"/>
    </row>
    <row r="349" spans="4:4" s="67" customFormat="1" ht="11.25" x14ac:dyDescent="0.25">
      <c r="D349" s="184"/>
    </row>
    <row r="350" spans="4:4" s="67" customFormat="1" ht="11.25" x14ac:dyDescent="0.25">
      <c r="D350" s="184"/>
    </row>
    <row r="351" spans="4:4" s="67" customFormat="1" ht="11.25" x14ac:dyDescent="0.25">
      <c r="D351" s="184"/>
    </row>
    <row r="352" spans="4:4" s="67" customFormat="1" ht="11.25" x14ac:dyDescent="0.25">
      <c r="D352" s="184"/>
    </row>
    <row r="353" spans="4:4" s="67" customFormat="1" ht="11.25" x14ac:dyDescent="0.25">
      <c r="D353" s="184"/>
    </row>
    <row r="354" spans="4:4" s="67" customFormat="1" ht="11.25" x14ac:dyDescent="0.25">
      <c r="D354" s="184"/>
    </row>
    <row r="355" spans="4:4" s="67" customFormat="1" ht="11.25" x14ac:dyDescent="0.25">
      <c r="D355" s="184"/>
    </row>
    <row r="356" spans="4:4" s="67" customFormat="1" ht="11.25" x14ac:dyDescent="0.25">
      <c r="D356" s="184"/>
    </row>
    <row r="357" spans="4:4" s="67" customFormat="1" ht="11.25" x14ac:dyDescent="0.25">
      <c r="D357" s="184"/>
    </row>
    <row r="358" spans="4:4" s="67" customFormat="1" ht="11.25" x14ac:dyDescent="0.25">
      <c r="D358" s="184"/>
    </row>
    <row r="359" spans="4:4" s="67" customFormat="1" ht="11.25" x14ac:dyDescent="0.25">
      <c r="D359" s="184"/>
    </row>
    <row r="360" spans="4:4" s="67" customFormat="1" ht="11.25" x14ac:dyDescent="0.25">
      <c r="D360" s="184"/>
    </row>
    <row r="361" spans="4:4" s="67" customFormat="1" ht="11.25" x14ac:dyDescent="0.25">
      <c r="D361" s="184"/>
    </row>
    <row r="362" spans="4:4" s="67" customFormat="1" ht="11.25" x14ac:dyDescent="0.25">
      <c r="D362" s="184"/>
    </row>
    <row r="363" spans="4:4" s="67" customFormat="1" ht="11.25" x14ac:dyDescent="0.25">
      <c r="D363" s="184"/>
    </row>
    <row r="364" spans="4:4" s="67" customFormat="1" ht="11.25" x14ac:dyDescent="0.25">
      <c r="D364" s="184"/>
    </row>
    <row r="365" spans="4:4" s="67" customFormat="1" ht="11.25" x14ac:dyDescent="0.25">
      <c r="D365" s="184"/>
    </row>
    <row r="366" spans="4:4" s="67" customFormat="1" ht="11.25" x14ac:dyDescent="0.25">
      <c r="D366" s="184"/>
    </row>
    <row r="367" spans="4:4" s="67" customFormat="1" ht="11.25" x14ac:dyDescent="0.25">
      <c r="D367" s="184"/>
    </row>
    <row r="368" spans="4:4" s="67" customFormat="1" ht="11.25" x14ac:dyDescent="0.25">
      <c r="D368" s="184"/>
    </row>
    <row r="369" spans="4:4" s="67" customFormat="1" ht="11.25" x14ac:dyDescent="0.25">
      <c r="D369" s="184"/>
    </row>
    <row r="370" spans="4:4" s="67" customFormat="1" ht="11.25" x14ac:dyDescent="0.25">
      <c r="D370" s="184"/>
    </row>
    <row r="371" spans="4:4" s="67" customFormat="1" ht="11.25" x14ac:dyDescent="0.25">
      <c r="D371" s="184"/>
    </row>
    <row r="372" spans="4:4" s="67" customFormat="1" ht="11.25" x14ac:dyDescent="0.25">
      <c r="D372" s="184"/>
    </row>
    <row r="373" spans="4:4" s="67" customFormat="1" ht="11.25" x14ac:dyDescent="0.25">
      <c r="D373" s="184"/>
    </row>
    <row r="374" spans="4:4" s="67" customFormat="1" ht="11.25" x14ac:dyDescent="0.25">
      <c r="D374" s="184"/>
    </row>
    <row r="375" spans="4:4" s="67" customFormat="1" ht="11.25" x14ac:dyDescent="0.25">
      <c r="D375" s="184"/>
    </row>
    <row r="376" spans="4:4" s="67" customFormat="1" ht="11.25" x14ac:dyDescent="0.25">
      <c r="D376" s="184"/>
    </row>
    <row r="377" spans="4:4" s="67" customFormat="1" ht="11.25" x14ac:dyDescent="0.25">
      <c r="D377" s="184"/>
    </row>
    <row r="378" spans="4:4" s="67" customFormat="1" ht="11.25" x14ac:dyDescent="0.25">
      <c r="D378" s="184"/>
    </row>
    <row r="379" spans="4:4" s="67" customFormat="1" ht="11.25" x14ac:dyDescent="0.25">
      <c r="D379" s="184"/>
    </row>
    <row r="380" spans="4:4" s="67" customFormat="1" ht="11.25" x14ac:dyDescent="0.25">
      <c r="D380" s="184"/>
    </row>
    <row r="381" spans="4:4" s="67" customFormat="1" ht="11.25" x14ac:dyDescent="0.25">
      <c r="D381" s="184"/>
    </row>
    <row r="382" spans="4:4" s="67" customFormat="1" ht="11.25" x14ac:dyDescent="0.25">
      <c r="D382" s="184"/>
    </row>
    <row r="383" spans="4:4" s="67" customFormat="1" ht="11.25" x14ac:dyDescent="0.25">
      <c r="D383" s="184"/>
    </row>
    <row r="384" spans="4:4" s="67" customFormat="1" ht="11.25" x14ac:dyDescent="0.25">
      <c r="D384" s="184"/>
    </row>
    <row r="385" spans="4:4" s="67" customFormat="1" ht="11.25" x14ac:dyDescent="0.25">
      <c r="D385" s="184"/>
    </row>
    <row r="386" spans="4:4" s="67" customFormat="1" ht="11.25" x14ac:dyDescent="0.25">
      <c r="D386" s="184"/>
    </row>
    <row r="387" spans="4:4" s="67" customFormat="1" ht="11.25" x14ac:dyDescent="0.25">
      <c r="D387" s="184"/>
    </row>
    <row r="388" spans="4:4" s="67" customFormat="1" ht="11.25" x14ac:dyDescent="0.25">
      <c r="D388" s="184"/>
    </row>
    <row r="389" spans="4:4" s="67" customFormat="1" ht="11.25" x14ac:dyDescent="0.25">
      <c r="D389" s="184"/>
    </row>
    <row r="390" spans="4:4" s="67" customFormat="1" ht="11.25" x14ac:dyDescent="0.25">
      <c r="D390" s="184"/>
    </row>
    <row r="391" spans="4:4" s="67" customFormat="1" ht="11.25" x14ac:dyDescent="0.25">
      <c r="D391" s="184"/>
    </row>
    <row r="392" spans="4:4" s="67" customFormat="1" ht="11.25" x14ac:dyDescent="0.25">
      <c r="D392" s="184"/>
    </row>
    <row r="393" spans="4:4" s="67" customFormat="1" ht="11.25" x14ac:dyDescent="0.25">
      <c r="D393" s="184"/>
    </row>
    <row r="394" spans="4:4" s="67" customFormat="1" ht="11.25" x14ac:dyDescent="0.25">
      <c r="D394" s="184"/>
    </row>
    <row r="395" spans="4:4" s="67" customFormat="1" ht="11.25" x14ac:dyDescent="0.25">
      <c r="D395" s="184"/>
    </row>
    <row r="396" spans="4:4" s="67" customFormat="1" ht="11.25" x14ac:dyDescent="0.25">
      <c r="D396" s="184"/>
    </row>
    <row r="397" spans="4:4" s="67" customFormat="1" ht="11.25" x14ac:dyDescent="0.25">
      <c r="D397" s="184"/>
    </row>
    <row r="398" spans="4:4" s="67" customFormat="1" ht="11.25" x14ac:dyDescent="0.25">
      <c r="D398" s="184"/>
    </row>
    <row r="399" spans="4:4" s="67" customFormat="1" ht="11.25" x14ac:dyDescent="0.25">
      <c r="D399" s="184"/>
    </row>
    <row r="400" spans="4:4" s="67" customFormat="1" ht="11.25" x14ac:dyDescent="0.25">
      <c r="D400" s="184"/>
    </row>
    <row r="401" spans="4:4" s="67" customFormat="1" ht="11.25" x14ac:dyDescent="0.25">
      <c r="D401" s="184"/>
    </row>
    <row r="402" spans="4:4" s="67" customFormat="1" ht="11.25" x14ac:dyDescent="0.25">
      <c r="D402" s="184"/>
    </row>
    <row r="403" spans="4:4" s="67" customFormat="1" ht="11.25" x14ac:dyDescent="0.25">
      <c r="D403" s="184"/>
    </row>
    <row r="404" spans="4:4" s="67" customFormat="1" ht="11.25" x14ac:dyDescent="0.25">
      <c r="D404" s="184"/>
    </row>
    <row r="405" spans="4:4" s="67" customFormat="1" ht="11.25" x14ac:dyDescent="0.25">
      <c r="D405" s="184"/>
    </row>
    <row r="406" spans="4:4" s="67" customFormat="1" ht="11.25" x14ac:dyDescent="0.25">
      <c r="D406" s="184"/>
    </row>
    <row r="407" spans="4:4" s="67" customFormat="1" ht="11.25" x14ac:dyDescent="0.25">
      <c r="D407" s="184"/>
    </row>
    <row r="408" spans="4:4" s="67" customFormat="1" ht="11.25" x14ac:dyDescent="0.25">
      <c r="D408" s="184"/>
    </row>
    <row r="409" spans="4:4" s="67" customFormat="1" ht="11.25" x14ac:dyDescent="0.25">
      <c r="D409" s="184"/>
    </row>
    <row r="410" spans="4:4" s="67" customFormat="1" ht="11.25" x14ac:dyDescent="0.25">
      <c r="D410" s="184"/>
    </row>
    <row r="411" spans="4:4" s="67" customFormat="1" ht="11.25" x14ac:dyDescent="0.25">
      <c r="D411" s="184"/>
    </row>
    <row r="412" spans="4:4" s="67" customFormat="1" ht="11.25" x14ac:dyDescent="0.25">
      <c r="D412" s="184"/>
    </row>
    <row r="413" spans="4:4" s="67" customFormat="1" ht="11.25" x14ac:dyDescent="0.25">
      <c r="D413" s="184"/>
    </row>
    <row r="414" spans="4:4" s="67" customFormat="1" ht="11.25" x14ac:dyDescent="0.25">
      <c r="D414" s="184"/>
    </row>
    <row r="415" spans="4:4" s="67" customFormat="1" ht="11.25" x14ac:dyDescent="0.25">
      <c r="D415" s="184"/>
    </row>
    <row r="416" spans="4:4" s="67" customFormat="1" ht="11.25" x14ac:dyDescent="0.25">
      <c r="D416" s="184"/>
    </row>
    <row r="417" spans="4:4" s="67" customFormat="1" ht="11.25" x14ac:dyDescent="0.25">
      <c r="D417" s="184"/>
    </row>
    <row r="418" spans="4:4" s="67" customFormat="1" ht="11.25" x14ac:dyDescent="0.25">
      <c r="D418" s="184"/>
    </row>
    <row r="419" spans="4:4" s="67" customFormat="1" ht="11.25" x14ac:dyDescent="0.25">
      <c r="D419" s="184"/>
    </row>
    <row r="420" spans="4:4" s="67" customFormat="1" ht="11.25" x14ac:dyDescent="0.25">
      <c r="D420" s="184"/>
    </row>
    <row r="421" spans="4:4" s="67" customFormat="1" ht="11.25" x14ac:dyDescent="0.25">
      <c r="D421" s="184"/>
    </row>
    <row r="422" spans="4:4" s="67" customFormat="1" ht="11.25" x14ac:dyDescent="0.25">
      <c r="D422" s="184"/>
    </row>
    <row r="423" spans="4:4" s="67" customFormat="1" ht="11.25" x14ac:dyDescent="0.25">
      <c r="D423" s="184"/>
    </row>
    <row r="424" spans="4:4" s="67" customFormat="1" ht="11.25" x14ac:dyDescent="0.25">
      <c r="D424" s="184"/>
    </row>
    <row r="425" spans="4:4" s="67" customFormat="1" ht="11.25" x14ac:dyDescent="0.25">
      <c r="D425" s="184"/>
    </row>
    <row r="426" spans="4:4" s="67" customFormat="1" ht="11.25" x14ac:dyDescent="0.25">
      <c r="D426" s="184"/>
    </row>
    <row r="427" spans="4:4" s="67" customFormat="1" ht="11.25" x14ac:dyDescent="0.25">
      <c r="D427" s="184"/>
    </row>
    <row r="428" spans="4:4" s="67" customFormat="1" ht="11.25" x14ac:dyDescent="0.25">
      <c r="D428" s="184"/>
    </row>
    <row r="429" spans="4:4" s="67" customFormat="1" ht="11.25" x14ac:dyDescent="0.25">
      <c r="D429" s="184"/>
    </row>
    <row r="430" spans="4:4" s="67" customFormat="1" ht="11.25" x14ac:dyDescent="0.25">
      <c r="D430" s="184"/>
    </row>
    <row r="431" spans="4:4" s="67" customFormat="1" ht="11.25" x14ac:dyDescent="0.25">
      <c r="D431" s="184"/>
    </row>
    <row r="432" spans="4:4" s="67" customFormat="1" ht="11.25" x14ac:dyDescent="0.25">
      <c r="D432" s="184"/>
    </row>
    <row r="433" spans="4:4" s="67" customFormat="1" ht="11.25" x14ac:dyDescent="0.25">
      <c r="D433" s="184"/>
    </row>
    <row r="434" spans="4:4" s="67" customFormat="1" ht="11.25" x14ac:dyDescent="0.25">
      <c r="D434" s="184"/>
    </row>
    <row r="435" spans="4:4" s="67" customFormat="1" ht="11.25" x14ac:dyDescent="0.25">
      <c r="D435" s="184"/>
    </row>
    <row r="436" spans="4:4" s="67" customFormat="1" ht="11.25" x14ac:dyDescent="0.25">
      <c r="D436" s="184"/>
    </row>
    <row r="437" spans="4:4" s="67" customFormat="1" ht="11.25" x14ac:dyDescent="0.25">
      <c r="D437" s="184"/>
    </row>
    <row r="438" spans="4:4" s="67" customFormat="1" ht="11.25" x14ac:dyDescent="0.25">
      <c r="D438" s="184"/>
    </row>
    <row r="439" spans="4:4" s="67" customFormat="1" ht="11.25" x14ac:dyDescent="0.25">
      <c r="D439" s="184"/>
    </row>
    <row r="440" spans="4:4" s="67" customFormat="1" ht="11.25" x14ac:dyDescent="0.25">
      <c r="D440" s="184"/>
    </row>
    <row r="441" spans="4:4" s="67" customFormat="1" ht="11.25" x14ac:dyDescent="0.25">
      <c r="D441" s="184"/>
    </row>
    <row r="442" spans="4:4" s="67" customFormat="1" ht="11.25" x14ac:dyDescent="0.25">
      <c r="D442" s="184"/>
    </row>
    <row r="443" spans="4:4" s="67" customFormat="1" ht="11.25" x14ac:dyDescent="0.25">
      <c r="D443" s="184"/>
    </row>
    <row r="444" spans="4:4" s="67" customFormat="1" ht="11.25" x14ac:dyDescent="0.25">
      <c r="D444" s="184"/>
    </row>
    <row r="445" spans="4:4" s="67" customFormat="1" ht="11.25" x14ac:dyDescent="0.25">
      <c r="D445" s="184"/>
    </row>
    <row r="446" spans="4:4" s="67" customFormat="1" ht="11.25" x14ac:dyDescent="0.25">
      <c r="D446" s="184"/>
    </row>
    <row r="447" spans="4:4" s="67" customFormat="1" ht="11.25" x14ac:dyDescent="0.25">
      <c r="D447" s="184"/>
    </row>
    <row r="448" spans="4:4" s="67" customFormat="1" ht="11.25" x14ac:dyDescent="0.25">
      <c r="D448" s="184"/>
    </row>
    <row r="449" spans="1:193" s="67" customFormat="1" ht="11.25" x14ac:dyDescent="0.25">
      <c r="D449" s="184"/>
    </row>
    <row r="450" spans="1:193" s="67" customFormat="1" ht="11.25" x14ac:dyDescent="0.25">
      <c r="D450" s="184"/>
    </row>
    <row r="451" spans="1:193" s="67" customFormat="1" ht="11.25" x14ac:dyDescent="0.25">
      <c r="D451" s="184"/>
    </row>
    <row r="452" spans="1:193" s="67" customFormat="1" ht="11.25" x14ac:dyDescent="0.25">
      <c r="D452" s="184"/>
    </row>
    <row r="453" spans="1:193" x14ac:dyDescent="0.25">
      <c r="A453" s="67"/>
      <c r="B453" s="67"/>
      <c r="C453" s="67"/>
      <c r="D453" s="184"/>
      <c r="E453" s="67"/>
      <c r="F453" s="67"/>
      <c r="G453" s="67"/>
      <c r="H453" s="67"/>
      <c r="I453" s="67"/>
      <c r="J453" s="67"/>
      <c r="K453" s="67"/>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row>
    <row r="454" spans="1:193" x14ac:dyDescent="0.25">
      <c r="A454" s="67"/>
      <c r="B454" s="67"/>
      <c r="C454" s="67"/>
      <c r="D454" s="184"/>
      <c r="E454" s="67"/>
      <c r="F454" s="67"/>
      <c r="G454" s="67"/>
      <c r="H454" s="67"/>
      <c r="I454" s="67"/>
      <c r="J454" s="67"/>
      <c r="K454" s="67"/>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row>
    <row r="455" spans="1:193" x14ac:dyDescent="0.25">
      <c r="A455" s="67"/>
      <c r="B455" s="67"/>
      <c r="C455" s="67"/>
      <c r="D455" s="184"/>
      <c r="E455" s="67"/>
      <c r="F455" s="67"/>
      <c r="G455" s="67"/>
      <c r="H455" s="67"/>
      <c r="I455" s="67"/>
      <c r="J455" s="67"/>
      <c r="K455" s="67"/>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row>
    <row r="456" spans="1:193" x14ac:dyDescent="0.25">
      <c r="A456" s="67"/>
      <c r="B456" s="67"/>
      <c r="C456" s="67"/>
      <c r="D456" s="184"/>
      <c r="E456" s="67"/>
      <c r="F456" s="67"/>
      <c r="G456" s="67"/>
      <c r="H456" s="67"/>
      <c r="I456" s="67"/>
      <c r="J456" s="67"/>
      <c r="K456" s="67"/>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row>
    <row r="457" spans="1:193" x14ac:dyDescent="0.25">
      <c r="A457" s="67"/>
      <c r="B457" s="67"/>
      <c r="C457" s="67"/>
      <c r="D457" s="184"/>
      <c r="E457" s="67"/>
      <c r="F457" s="67"/>
      <c r="G457" s="67"/>
      <c r="H457" s="67"/>
      <c r="I457" s="67"/>
      <c r="J457" s="67"/>
      <c r="K457" s="6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row>
  </sheetData>
  <sheetProtection algorithmName="SHA-512" hashValue="Jz41iiQzaV6hHyBqA4QBWejse/iAy3XVbUYXoM3KfrjwTC+uT2WMX+8e/T76w5D9MSJZkrtE26bnmn5JMEHqEw==" saltValue="PcWbCV3sPSPTJYIvQyehBQ==" spinCount="100000" sheet="1" objects="1" scenarios="1"/>
  <autoFilter ref="A2:K7" xr:uid="{00000000-0009-0000-0000-000004000000}">
    <filterColumn colId="1" showButton="0"/>
    <filterColumn colId="2" showButton="0"/>
    <filterColumn colId="3" showButton="0"/>
  </autoFilter>
  <mergeCells count="107">
    <mergeCell ref="J47:K47"/>
    <mergeCell ref="J48:K48"/>
    <mergeCell ref="J49:K49"/>
    <mergeCell ref="J50:K50"/>
    <mergeCell ref="J18: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C46:H46"/>
    <mergeCell ref="C47:H47"/>
    <mergeCell ref="C48:H48"/>
    <mergeCell ref="C49:H49"/>
    <mergeCell ref="C50:H50"/>
    <mergeCell ref="C37:H37"/>
    <mergeCell ref="C38:H38"/>
    <mergeCell ref="C39:H39"/>
    <mergeCell ref="C40:H40"/>
    <mergeCell ref="C41:H41"/>
    <mergeCell ref="C42:H42"/>
    <mergeCell ref="C43:H43"/>
    <mergeCell ref="C44:H44"/>
    <mergeCell ref="C45:H45"/>
    <mergeCell ref="C32:H32"/>
    <mergeCell ref="C33:H33"/>
    <mergeCell ref="C19:H19"/>
    <mergeCell ref="C20:H20"/>
    <mergeCell ref="C21:H21"/>
    <mergeCell ref="C22:H22"/>
    <mergeCell ref="C23:H23"/>
    <mergeCell ref="C24:H24"/>
    <mergeCell ref="C25:H25"/>
    <mergeCell ref="C26:H26"/>
    <mergeCell ref="C27:H27"/>
    <mergeCell ref="C28:H28"/>
    <mergeCell ref="C29:H29"/>
    <mergeCell ref="C35:H35"/>
    <mergeCell ref="C36:H36"/>
    <mergeCell ref="A48:B48"/>
    <mergeCell ref="A49:B49"/>
    <mergeCell ref="I18:I19"/>
    <mergeCell ref="A44:B44"/>
    <mergeCell ref="A45:B45"/>
    <mergeCell ref="A46:B46"/>
    <mergeCell ref="A18:B19"/>
    <mergeCell ref="A20:B20"/>
    <mergeCell ref="A38:B38"/>
    <mergeCell ref="A39:B39"/>
    <mergeCell ref="A40:B40"/>
    <mergeCell ref="A41:B41"/>
    <mergeCell ref="A42:B42"/>
    <mergeCell ref="A43:B43"/>
    <mergeCell ref="A26:B26"/>
    <mergeCell ref="A27:B27"/>
    <mergeCell ref="A28:B28"/>
    <mergeCell ref="A29:B29"/>
    <mergeCell ref="A30:B30"/>
    <mergeCell ref="A34:B34"/>
    <mergeCell ref="C30:H30"/>
    <mergeCell ref="C31:H31"/>
    <mergeCell ref="B4:E4"/>
    <mergeCell ref="B5:E5"/>
    <mergeCell ref="A1:K1"/>
    <mergeCell ref="A47:B47"/>
    <mergeCell ref="A15:I15"/>
    <mergeCell ref="A8:K8"/>
    <mergeCell ref="A17:K17"/>
    <mergeCell ref="A21:B21"/>
    <mergeCell ref="A22:B22"/>
    <mergeCell ref="A23:B23"/>
    <mergeCell ref="A24:B24"/>
    <mergeCell ref="A25:B25"/>
    <mergeCell ref="C18:H18"/>
    <mergeCell ref="A31:B31"/>
    <mergeCell ref="A32:B32"/>
    <mergeCell ref="A33:B33"/>
    <mergeCell ref="A35:B35"/>
    <mergeCell ref="A36:B36"/>
    <mergeCell ref="A37:B37"/>
    <mergeCell ref="A6:G6"/>
    <mergeCell ref="B2:E2"/>
    <mergeCell ref="B3:E3"/>
    <mergeCell ref="K10:K14"/>
    <mergeCell ref="C34:H34"/>
  </mergeCells>
  <dataValidations disablePrompts="1" count="1">
    <dataValidation type="decimal" operator="greaterThanOrEqual" allowBlank="1" showInputMessage="1" showErrorMessage="1" sqref="J13" xr:uid="{00000000-0002-0000-0400-000000000000}">
      <formula1>0</formula1>
    </dataValidation>
  </dataValidations>
  <printOptions horizontalCentered="1"/>
  <pageMargins left="0.43307086614173229" right="0.15748031496062992" top="0.6692913385826772" bottom="0.6692913385826772" header="0.27559055118110237" footer="0.35433070866141736"/>
  <pageSetup paperSize="9" scale="74" orientation="portrait" r:id="rId1"/>
  <headerFooter>
    <oddHeader>&amp;C&amp;"-,Negrito"PLANILHA DE COMPOSIÇÃO DE CUSTOS - CUSTO RESUMIDO</oddHead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GK459"/>
  <sheetViews>
    <sheetView showGridLines="0" workbookViewId="0">
      <selection activeCell="H12" sqref="H12"/>
    </sheetView>
  </sheetViews>
  <sheetFormatPr defaultRowHeight="15" x14ac:dyDescent="0.25"/>
  <cols>
    <col min="1" max="1" width="7" customWidth="1"/>
    <col min="2" max="2" width="39" customWidth="1"/>
    <col min="3" max="3" width="4.85546875" customWidth="1"/>
    <col min="4" max="4" width="4.85546875" style="185" customWidth="1"/>
    <col min="5" max="5" width="4.85546875" customWidth="1"/>
    <col min="6" max="6" width="8.7109375" bestFit="1" customWidth="1"/>
    <col min="7" max="7" width="9.42578125" bestFit="1" customWidth="1"/>
    <col min="8" max="8" width="12.28515625" bestFit="1" customWidth="1"/>
    <col min="9" max="9" width="14" customWidth="1"/>
    <col min="10" max="10" width="12" customWidth="1"/>
    <col min="11" max="11" width="13.7109375" customWidth="1"/>
    <col min="12" max="12" width="10.85546875" style="67" customWidth="1"/>
    <col min="13" max="13" width="11.42578125" style="67" bestFit="1" customWidth="1"/>
    <col min="14" max="14" width="8.85546875" style="67"/>
    <col min="15" max="15" width="10.5703125" style="67" bestFit="1" customWidth="1"/>
    <col min="16" max="193" width="8.85546875" style="67"/>
  </cols>
  <sheetData>
    <row r="1" spans="1:15" ht="14.45" customHeight="1" x14ac:dyDescent="0.25">
      <c r="B1" s="188" t="s">
        <v>171</v>
      </c>
      <c r="C1" s="395" t="s">
        <v>234</v>
      </c>
      <c r="D1" s="396"/>
      <c r="E1" s="396"/>
      <c r="F1" s="396"/>
      <c r="G1" s="396"/>
      <c r="H1" s="397"/>
    </row>
    <row r="2" spans="1:15" ht="6.6" customHeight="1" x14ac:dyDescent="0.25"/>
    <row r="3" spans="1:15" x14ac:dyDescent="0.25">
      <c r="A3" s="361" t="s">
        <v>149</v>
      </c>
      <c r="B3" s="362"/>
      <c r="C3" s="362"/>
      <c r="D3" s="362"/>
      <c r="E3" s="362"/>
      <c r="F3" s="362"/>
      <c r="G3" s="362"/>
      <c r="H3" s="362"/>
      <c r="I3" s="362"/>
      <c r="J3" s="362"/>
      <c r="K3" s="363"/>
    </row>
    <row r="4" spans="1:15" ht="24" customHeight="1" x14ac:dyDescent="0.25">
      <c r="A4" s="151" t="s">
        <v>94</v>
      </c>
      <c r="B4" s="376" t="s">
        <v>128</v>
      </c>
      <c r="C4" s="377"/>
      <c r="D4" s="377"/>
      <c r="E4" s="378"/>
      <c r="F4" s="152" t="s">
        <v>129</v>
      </c>
      <c r="G4" s="152" t="s">
        <v>130</v>
      </c>
      <c r="H4" s="150" t="s">
        <v>150</v>
      </c>
      <c r="I4" s="152" t="s">
        <v>151</v>
      </c>
      <c r="J4" s="153" t="s">
        <v>105</v>
      </c>
      <c r="K4" s="153" t="s">
        <v>152</v>
      </c>
    </row>
    <row r="5" spans="1:15" x14ac:dyDescent="0.25">
      <c r="A5" s="68">
        <v>550648</v>
      </c>
      <c r="B5" s="358" t="str">
        <f>VLOOKUP(A5,'Tabela de Códigos e Valores'!A:B,2,FALSE)</f>
        <v>Auxiliar de apoio operacional - Mão de Obra Braçal - 44 horas semanais - segunda a sexta</v>
      </c>
      <c r="C5" s="359"/>
      <c r="D5" s="359"/>
      <c r="E5" s="360"/>
      <c r="F5" s="145" t="str">
        <f>VLOOKUP($A5,'Tabela de Códigos e Valores'!$A:$G,3,FALSE)</f>
        <v>Posto</v>
      </c>
      <c r="G5" s="145" t="str">
        <f>VLOOKUP($A5,'Tabela de Códigos e Valores'!$A:$G,4,FALSE)</f>
        <v>Mensal</v>
      </c>
      <c r="H5" s="186">
        <f>SUMIFS('Relatório Custo'!$H:$H,'Relatório Custo'!$C:$C,$A5,'Relatório Custo'!$B:$B,'Custo  Resumido por local'!$C$1)</f>
        <v>22</v>
      </c>
      <c r="I5" s="69">
        <f>IF(F5="Posto",SUMIFS('Relatório Custo'!$U:$U,'Relatório Custo'!$C:$C,$A5,'Relatório Custo'!$B:$B,'Custo  Resumido por local'!$C$1),0)</f>
        <v>0</v>
      </c>
      <c r="J5" s="69">
        <f>SUMIFS('Relatório Custo'!$Q:$Q,'Relatório Custo'!$C:$C,$A5,'Relatório Custo'!$B:$B,'Custo  Resumido por local'!$C$1)</f>
        <v>0</v>
      </c>
      <c r="K5" s="69">
        <f>SUMIFS('Relatório Custo'!$S:$S,'Relatório Custo'!$C:$C,$A5,'Relatório Custo'!$B:$B,'Custo  Resumido por local'!$C$1)</f>
        <v>0</v>
      </c>
      <c r="L5" s="70"/>
      <c r="M5" s="70"/>
    </row>
    <row r="6" spans="1:15" ht="22.5" x14ac:dyDescent="0.25">
      <c r="A6" s="68">
        <v>550692</v>
      </c>
      <c r="B6" s="258" t="str">
        <f>VLOOKUP(A6,'Tabela de Códigos e Valores'!A:B,2,FALSE)</f>
        <v>Operador(a) de Empilhadeira - 44 horas semanais - Segunda a Sexta</v>
      </c>
      <c r="C6" s="259"/>
      <c r="D6" s="259"/>
      <c r="E6" s="260"/>
      <c r="F6" s="145" t="str">
        <f>VLOOKUP($A6,'Tabela de Códigos e Valores'!$A:$G,3,FALSE)</f>
        <v>Posto</v>
      </c>
      <c r="G6" s="145" t="str">
        <f>VLOOKUP($A6,'Tabela de Códigos e Valores'!$A:$G,4,FALSE)</f>
        <v>Mensal</v>
      </c>
      <c r="H6" s="186">
        <f>SUMIFS('Relatório Custo'!$H:$H,'Relatório Custo'!$C:$C,$A6,'Relatório Custo'!$B:$B,'Custo  Resumido por local'!$C$1)</f>
        <v>2</v>
      </c>
      <c r="I6" s="69">
        <f>IF(F6="Posto",SUMIFS('Relatório Custo'!$U:$U,'Relatório Custo'!$C:$C,$A6,'Relatório Custo'!$B:$B,'Custo  Resumido por local'!$C$1),0)</f>
        <v>0</v>
      </c>
      <c r="J6" s="69">
        <f>SUMIFS('Relatório Custo'!$Q:$Q,'Relatório Custo'!$C:$C,$A6,'Relatório Custo'!$B:$B,'Custo  Resumido por local'!$C$1)</f>
        <v>0</v>
      </c>
      <c r="K6" s="69">
        <f>SUMIFS('Relatório Custo'!$S:$S,'Relatório Custo'!$C:$C,$A6,'Relatório Custo'!$B:$B,'Custo  Resumido por local'!$C$1)</f>
        <v>0</v>
      </c>
      <c r="L6" s="70"/>
      <c r="M6" s="70"/>
    </row>
    <row r="7" spans="1:15" ht="22.5" x14ac:dyDescent="0.25">
      <c r="A7" s="68">
        <v>550730</v>
      </c>
      <c r="B7" s="258" t="str">
        <f>VLOOKUP(A7,'Tabela de Códigos e Valores'!A:B,2,FALSE)</f>
        <v>Supervisor(a) de Serviços Gerais - 44 horas semanais - Segunda a Sexta</v>
      </c>
      <c r="C7" s="259"/>
      <c r="D7" s="259"/>
      <c r="E7" s="260"/>
      <c r="F7" s="145" t="str">
        <f>VLOOKUP($A7,'Tabela de Códigos e Valores'!$A:$G,3,FALSE)</f>
        <v>Posto</v>
      </c>
      <c r="G7" s="145" t="str">
        <f>VLOOKUP($A7,'Tabela de Códigos e Valores'!$A:$G,4,FALSE)</f>
        <v>Mensal</v>
      </c>
      <c r="H7" s="186">
        <f>SUMIFS('Relatório Custo'!$H:$H,'Relatório Custo'!$C:$C,$A7,'Relatório Custo'!$B:$B,'Custo  Resumido por local'!$C$1)</f>
        <v>1</v>
      </c>
      <c r="I7" s="69">
        <f>IF(F7="Posto",SUMIFS('Relatório Custo'!$U:$U,'Relatório Custo'!$C:$C,$A7,'Relatório Custo'!$B:$B,'Custo  Resumido por local'!$C$1),0)</f>
        <v>0</v>
      </c>
      <c r="J7" s="69">
        <f>SUMIFS('Relatório Custo'!$Q:$Q,'Relatório Custo'!$C:$C,$A7,'Relatório Custo'!$B:$B,'Custo  Resumido por local'!$C$1)</f>
        <v>0</v>
      </c>
      <c r="K7" s="69">
        <f>SUMIFS('Relatório Custo'!$S:$S,'Relatório Custo'!$C:$C,$A7,'Relatório Custo'!$B:$B,'Custo  Resumido por local'!$C$1)</f>
        <v>0</v>
      </c>
      <c r="L7" s="70"/>
      <c r="M7" s="70"/>
    </row>
    <row r="8" spans="1:15" x14ac:dyDescent="0.25">
      <c r="A8" s="373" t="s">
        <v>153</v>
      </c>
      <c r="B8" s="374"/>
      <c r="C8" s="374"/>
      <c r="D8" s="374"/>
      <c r="E8" s="374"/>
      <c r="F8" s="374"/>
      <c r="G8" s="374"/>
      <c r="H8" s="375"/>
      <c r="I8" s="71">
        <f>ROUND(SUBTOTAL(9,I5:I7),2)</f>
        <v>0</v>
      </c>
      <c r="J8" s="71"/>
      <c r="K8" s="71">
        <f>ROUND(SUBTOTAL(9,K5:K7),2)</f>
        <v>0</v>
      </c>
      <c r="L8" s="72"/>
      <c r="M8" s="72"/>
      <c r="N8" s="72"/>
      <c r="O8" s="70"/>
    </row>
    <row r="9" spans="1:15" x14ac:dyDescent="0.25">
      <c r="A9" s="73" t="s">
        <v>154</v>
      </c>
      <c r="B9" s="74"/>
      <c r="C9" s="74"/>
      <c r="D9" s="182"/>
      <c r="E9" s="74"/>
      <c r="F9" s="74"/>
      <c r="G9" s="74"/>
      <c r="H9" s="74"/>
      <c r="I9" s="74"/>
      <c r="J9" s="74"/>
      <c r="K9" s="122"/>
      <c r="L9" s="70"/>
      <c r="M9" s="70"/>
      <c r="N9" s="70"/>
      <c r="O9" s="70"/>
    </row>
    <row r="10" spans="1:15" x14ac:dyDescent="0.25">
      <c r="A10" s="361" t="s">
        <v>81</v>
      </c>
      <c r="B10" s="362"/>
      <c r="C10" s="362"/>
      <c r="D10" s="362"/>
      <c r="E10" s="362"/>
      <c r="F10" s="362"/>
      <c r="G10" s="362"/>
      <c r="H10" s="362"/>
      <c r="I10" s="362"/>
      <c r="J10" s="362"/>
      <c r="K10" s="363"/>
    </row>
    <row r="11" spans="1:15" x14ac:dyDescent="0.25">
      <c r="A11" s="92" t="s">
        <v>155</v>
      </c>
      <c r="B11" s="139" t="s">
        <v>156</v>
      </c>
      <c r="C11" s="140"/>
      <c r="D11" s="140"/>
      <c r="E11" s="140"/>
      <c r="F11" s="140"/>
      <c r="G11" s="140"/>
      <c r="H11" s="140"/>
      <c r="I11" s="141"/>
      <c r="J11" s="145"/>
      <c r="K11" s="75">
        <f>$I$8</f>
        <v>0</v>
      </c>
    </row>
    <row r="12" spans="1:15" x14ac:dyDescent="0.25">
      <c r="A12" s="92" t="s">
        <v>157</v>
      </c>
      <c r="B12" s="139" t="s">
        <v>71</v>
      </c>
      <c r="C12" s="140"/>
      <c r="D12" s="140"/>
      <c r="E12" s="140"/>
      <c r="F12" s="140"/>
      <c r="G12" s="140"/>
      <c r="H12" s="140"/>
      <c r="I12" s="140"/>
      <c r="J12" s="76">
        <f>'Indicadores Financeiros'!$J$28</f>
        <v>8.9300000000000004E-2</v>
      </c>
      <c r="K12" s="398"/>
    </row>
    <row r="13" spans="1:15" x14ac:dyDescent="0.25">
      <c r="A13" s="92" t="s">
        <v>158</v>
      </c>
      <c r="B13" s="139" t="s">
        <v>74</v>
      </c>
      <c r="C13" s="140"/>
      <c r="D13" s="140"/>
      <c r="E13" s="140"/>
      <c r="F13" s="140"/>
      <c r="G13" s="140"/>
      <c r="H13" s="140"/>
      <c r="I13" s="140"/>
      <c r="J13" s="76">
        <f>'Indicadores Financeiros'!$J$56</f>
        <v>8.9300000000000004E-2</v>
      </c>
      <c r="K13" s="399"/>
    </row>
    <row r="14" spans="1:15" x14ac:dyDescent="0.25">
      <c r="A14" s="92" t="s">
        <v>159</v>
      </c>
      <c r="B14" s="139" t="s">
        <v>82</v>
      </c>
      <c r="C14" s="140"/>
      <c r="D14" s="140"/>
      <c r="E14" s="140"/>
      <c r="F14" s="140"/>
      <c r="G14" s="140"/>
      <c r="H14" s="140"/>
      <c r="I14" s="140"/>
      <c r="J14" s="76">
        <f>'Indicadores Financeiros'!$J$29</f>
        <v>2.98E-2</v>
      </c>
      <c r="K14" s="399"/>
    </row>
    <row r="15" spans="1:15" x14ac:dyDescent="0.25">
      <c r="A15" s="92" t="s">
        <v>160</v>
      </c>
      <c r="B15" s="139" t="s">
        <v>161</v>
      </c>
      <c r="C15" s="140"/>
      <c r="D15" s="140"/>
      <c r="E15" s="140"/>
      <c r="F15" s="141"/>
      <c r="G15" s="77"/>
      <c r="H15" s="78" t="s">
        <v>40</v>
      </c>
      <c r="I15" s="79">
        <f>'Indicadores Financeiros'!$J$25</f>
        <v>0.33800000000000008</v>
      </c>
      <c r="J15" s="76">
        <f>ROUND(I15*SUM(J12:J14),4)</f>
        <v>7.0400000000000004E-2</v>
      </c>
      <c r="K15" s="399"/>
    </row>
    <row r="16" spans="1:15" x14ac:dyDescent="0.25">
      <c r="A16" s="92" t="s">
        <v>162</v>
      </c>
      <c r="B16" s="139" t="s">
        <v>84</v>
      </c>
      <c r="C16" s="140"/>
      <c r="D16" s="140"/>
      <c r="E16" s="140"/>
      <c r="F16" s="140"/>
      <c r="G16" s="140"/>
      <c r="H16" s="140"/>
      <c r="I16" s="140"/>
      <c r="J16" s="76">
        <f>'Indicadores Financeiros'!$J$53</f>
        <v>3.4799999999999998E-2</v>
      </c>
      <c r="K16" s="400"/>
    </row>
    <row r="17" spans="1:193" x14ac:dyDescent="0.25">
      <c r="A17" s="366" t="s">
        <v>163</v>
      </c>
      <c r="B17" s="367"/>
      <c r="C17" s="367"/>
      <c r="D17" s="367"/>
      <c r="E17" s="367"/>
      <c r="F17" s="367"/>
      <c r="G17" s="367"/>
      <c r="H17" s="367"/>
      <c r="I17" s="368"/>
      <c r="J17" s="80">
        <f>ROUND(SUM(J12:J16),4)</f>
        <v>0.31359999999999999</v>
      </c>
      <c r="K17" s="81">
        <f>ROUND($J$17*$K$11,2)</f>
        <v>0</v>
      </c>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row>
    <row r="18" spans="1:193" ht="6.6" customHeight="1" x14ac:dyDescent="0.25">
      <c r="A18" s="142"/>
      <c r="B18" s="142"/>
      <c r="C18" s="142"/>
      <c r="D18" s="140"/>
      <c r="E18" s="142"/>
      <c r="F18" s="142"/>
      <c r="G18" s="142"/>
      <c r="H18" s="142"/>
      <c r="I18" s="142"/>
      <c r="J18" s="142"/>
      <c r="K18" s="120"/>
      <c r="L18" s="82"/>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row>
    <row r="19" spans="1:193" x14ac:dyDescent="0.25">
      <c r="A19" s="361" t="s">
        <v>164</v>
      </c>
      <c r="B19" s="369"/>
      <c r="C19" s="369"/>
      <c r="D19" s="369"/>
      <c r="E19" s="369"/>
      <c r="F19" s="369"/>
      <c r="G19" s="369"/>
      <c r="H19" s="369"/>
      <c r="I19" s="369"/>
      <c r="J19" s="369"/>
      <c r="K19" s="365"/>
      <c r="L19" s="82"/>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row>
    <row r="20" spans="1:193" ht="14.45" customHeight="1" x14ac:dyDescent="0.25">
      <c r="A20" s="386" t="s">
        <v>165</v>
      </c>
      <c r="B20" s="387"/>
      <c r="C20" s="370" t="s">
        <v>166</v>
      </c>
      <c r="D20" s="371"/>
      <c r="E20" s="371"/>
      <c r="F20" s="371"/>
      <c r="G20" s="371"/>
      <c r="H20" s="372"/>
      <c r="I20" s="385" t="s">
        <v>167</v>
      </c>
      <c r="J20" s="385" t="s">
        <v>168</v>
      </c>
      <c r="K20" s="385"/>
      <c r="L20" s="8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row>
    <row r="21" spans="1:193" ht="14.45" customHeight="1" x14ac:dyDescent="0.25">
      <c r="A21" s="388"/>
      <c r="B21" s="389"/>
      <c r="C21" s="376" t="s">
        <v>169</v>
      </c>
      <c r="D21" s="377"/>
      <c r="E21" s="377"/>
      <c r="F21" s="377"/>
      <c r="G21" s="377"/>
      <c r="H21" s="378"/>
      <c r="I21" s="385"/>
      <c r="J21" s="385"/>
      <c r="K21" s="385"/>
      <c r="L21" s="82"/>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row>
    <row r="22" spans="1:193" x14ac:dyDescent="0.25">
      <c r="A22" s="364">
        <v>1</v>
      </c>
      <c r="B22" s="365"/>
      <c r="C22" s="382">
        <f>IF(A22&lt;='Indicadores Financeiros'!$F$14,SUMIFS('Relatório Custo'!$Q:$Q,'Relatório Custo'!$F:$F,'Custo  Resumido por local'!$C$21,'Relatório Custo'!$R:$R,"&lt;="&amp;'Custo  Resumido por local'!$A22,'Relatório Custo'!$B:$B,'Custo  Resumido por local'!$C$1),0)</f>
        <v>0</v>
      </c>
      <c r="D22" s="383"/>
      <c r="E22" s="383"/>
      <c r="F22" s="383"/>
      <c r="G22" s="383"/>
      <c r="H22" s="384"/>
      <c r="I22" s="69">
        <f>IF(A22&lt;='Indicadores Financeiros'!$F$14,SUMIFS('Relatório Custo'!$U:$U,'Relatório Custo'!$R:$R,"&lt;="&amp;'Custo  Resumido por local'!$A22,'Relatório Custo'!$B:$B,'Custo  Resumido por local'!$C$1),0)</f>
        <v>0</v>
      </c>
      <c r="J22" s="404">
        <f>IF(A22&lt;='Indicadores Financeiros'!$F$14,SUMIFS('Relatório Custo'!$V:$V,'Relatório Custo'!$R:$R,"&lt;="&amp;'Custo  Resumido por local'!$A22,'Relatório Custo'!$B:$B,'Custo  Resumido por local'!$C$1),0)</f>
        <v>0</v>
      </c>
      <c r="K22" s="404"/>
      <c r="L22" s="12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row>
    <row r="23" spans="1:193" x14ac:dyDescent="0.25">
      <c r="A23" s="364">
        <v>2</v>
      </c>
      <c r="B23" s="365"/>
      <c r="C23" s="382">
        <f>IF(A23&lt;='Indicadores Financeiros'!$F$14,SUMIFS('Relatório Custo'!$Q:$Q,'Relatório Custo'!$F:$F,'Custo  Resumido por local'!$C$21,'Relatório Custo'!$R:$R,"&lt;="&amp;'Custo  Resumido por local'!$A23,'Relatório Custo'!$B:$B,'Custo  Resumido por local'!$C$1),0)</f>
        <v>0</v>
      </c>
      <c r="D23" s="383"/>
      <c r="E23" s="383">
        <f>IF(A23&lt;='Indicadores Financeiros'!$F$14,SUMIFS('Relatório Custo'!$Q:$Q,'Relatório Custo'!$F:$F,'Custo  Resumido por local'!$E$21,'Relatório Custo'!$R:$R,"&lt;="&amp;'Custo  Resumido por local'!$A23,'Relatório Custo'!$B:$B,'Custo  Resumido por local'!$C$1),0)</f>
        <v>0</v>
      </c>
      <c r="F23" s="383"/>
      <c r="G23" s="383"/>
      <c r="H23" s="384"/>
      <c r="I23" s="69">
        <f>IF(A23&lt;='Indicadores Financeiros'!$F$14,SUMIFS('Relatório Custo'!$U:$U,'Relatório Custo'!$R:$R,"&lt;="&amp;'Custo  Resumido por local'!$A23,'Relatório Custo'!$B:$B,'Custo  Resumido por local'!$C$1),0)</f>
        <v>0</v>
      </c>
      <c r="J23" s="404">
        <f>IF(A23&lt;='Indicadores Financeiros'!$F$14,SUMIFS('Relatório Custo'!$V:$V,'Relatório Custo'!$R:$R,"&lt;="&amp;'Custo  Resumido por local'!$A23,'Relatório Custo'!$B:$B,'Custo  Resumido por local'!$C$1),0)</f>
        <v>0</v>
      </c>
      <c r="K23" s="404"/>
      <c r="L23" s="82"/>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row>
    <row r="24" spans="1:193" ht="13.9" customHeight="1" x14ac:dyDescent="0.25">
      <c r="A24" s="364">
        <v>3</v>
      </c>
      <c r="B24" s="365"/>
      <c r="C24" s="382">
        <f>IF(A24&lt;='Indicadores Financeiros'!$F$14,SUMIFS('Relatório Custo'!$Q:$Q,'Relatório Custo'!$F:$F,'Custo  Resumido por local'!$C$21,'Relatório Custo'!$R:$R,"&lt;="&amp;'Custo  Resumido por local'!$A24,'Relatório Custo'!$B:$B,'Custo  Resumido por local'!$C$1),0)</f>
        <v>0</v>
      </c>
      <c r="D24" s="383"/>
      <c r="E24" s="383"/>
      <c r="F24" s="383"/>
      <c r="G24" s="383"/>
      <c r="H24" s="384"/>
      <c r="I24" s="69">
        <f>IF(A24&lt;='Indicadores Financeiros'!$F$14,SUMIFS('Relatório Custo'!$U:$U,'Relatório Custo'!$R:$R,"&lt;="&amp;'Custo  Resumido por local'!$A24,'Relatório Custo'!$B:$B,'Custo  Resumido por local'!$C$1),0)</f>
        <v>0</v>
      </c>
      <c r="J24" s="404">
        <f>IF(A24&lt;='Indicadores Financeiros'!$F$14,SUMIFS('Relatório Custo'!$V:$V,'Relatório Custo'!$R:$R,"&lt;="&amp;'Custo  Resumido por local'!$A24,'Relatório Custo'!$B:$B,'Custo  Resumido por local'!$C$1),0)</f>
        <v>0</v>
      </c>
      <c r="K24" s="404"/>
      <c r="L24" s="82"/>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row>
    <row r="25" spans="1:193" ht="13.9" customHeight="1" x14ac:dyDescent="0.25">
      <c r="A25" s="364">
        <v>4</v>
      </c>
      <c r="B25" s="365"/>
      <c r="C25" s="382">
        <f>IF(A25&lt;='Indicadores Financeiros'!$F$14,SUMIFS('Relatório Custo'!$Q:$Q,'Relatório Custo'!$F:$F,'Custo  Resumido por local'!$C$21,'Relatório Custo'!$R:$R,"&lt;="&amp;'Custo  Resumido por local'!$A25,'Relatório Custo'!$B:$B,'Custo  Resumido por local'!$C$1),0)</f>
        <v>0</v>
      </c>
      <c r="D25" s="383"/>
      <c r="E25" s="383"/>
      <c r="F25" s="383"/>
      <c r="G25" s="383"/>
      <c r="H25" s="384"/>
      <c r="I25" s="69">
        <f>IF(A25&lt;='Indicadores Financeiros'!$F$14,SUMIFS('Relatório Custo'!$U:$U,'Relatório Custo'!$R:$R,"&lt;="&amp;'Custo  Resumido por local'!$A25,'Relatório Custo'!$B:$B,'Custo  Resumido por local'!$C$1),0)</f>
        <v>0</v>
      </c>
      <c r="J25" s="404">
        <f>IF(A25&lt;='Indicadores Financeiros'!$F$14,SUMIFS('Relatório Custo'!$V:$V,'Relatório Custo'!$R:$R,"&lt;="&amp;'Custo  Resumido por local'!$A25,'Relatório Custo'!$B:$B,'Custo  Resumido por local'!$C$1),0)</f>
        <v>0</v>
      </c>
      <c r="K25" s="404"/>
      <c r="L25" s="82"/>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row>
    <row r="26" spans="1:193" ht="13.9" customHeight="1" x14ac:dyDescent="0.25">
      <c r="A26" s="364">
        <v>5</v>
      </c>
      <c r="B26" s="365"/>
      <c r="C26" s="382">
        <f>IF(A26&lt;='Indicadores Financeiros'!$F$14,SUMIFS('Relatório Custo'!$Q:$Q,'Relatório Custo'!$F:$F,'Custo  Resumido por local'!$C$21,'Relatório Custo'!$R:$R,"&lt;="&amp;'Custo  Resumido por local'!$A26,'Relatório Custo'!$B:$B,'Custo  Resumido por local'!$C$1),0)</f>
        <v>0</v>
      </c>
      <c r="D26" s="383"/>
      <c r="E26" s="383">
        <f>IF(A26&lt;='Indicadores Financeiros'!$F$14,SUMIFS('Relatório Custo'!$Q:$Q,'Relatório Custo'!$F:$F,'Custo  Resumido por local'!$E$21,'Relatório Custo'!$R:$R,"&lt;="&amp;'Custo  Resumido por local'!$A26,'Relatório Custo'!$B:$B,'Custo  Resumido por local'!$C$1),0)</f>
        <v>0</v>
      </c>
      <c r="F26" s="383"/>
      <c r="G26" s="383"/>
      <c r="H26" s="384"/>
      <c r="I26" s="69">
        <f>IF(A26&lt;='Indicadores Financeiros'!$F$14,SUMIFS('Relatório Custo'!$U:$U,'Relatório Custo'!$R:$R,"&lt;="&amp;'Custo  Resumido por local'!$A26,'Relatório Custo'!$B:$B,'Custo  Resumido por local'!$C$1),0)</f>
        <v>0</v>
      </c>
      <c r="J26" s="404">
        <f>IF(A26&lt;='Indicadores Financeiros'!$F$14,SUMIFS('Relatório Custo'!$V:$V,'Relatório Custo'!$R:$R,"&lt;="&amp;'Custo  Resumido por local'!$A26,'Relatório Custo'!$B:$B,'Custo  Resumido por local'!$C$1),0)</f>
        <v>0</v>
      </c>
      <c r="K26" s="404"/>
      <c r="L26" s="82"/>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row>
    <row r="27" spans="1:193" ht="13.9" customHeight="1" x14ac:dyDescent="0.25">
      <c r="A27" s="364">
        <v>6</v>
      </c>
      <c r="B27" s="365"/>
      <c r="C27" s="382">
        <f>IF(A27&lt;='Indicadores Financeiros'!$F$14,SUMIFS('Relatório Custo'!$Q:$Q,'Relatório Custo'!$F:$F,'Custo  Resumido por local'!$C$21,'Relatório Custo'!$R:$R,"&lt;="&amp;'Custo  Resumido por local'!$A27,'Relatório Custo'!$B:$B,'Custo  Resumido por local'!$C$1),0)</f>
        <v>0</v>
      </c>
      <c r="D27" s="383"/>
      <c r="E27" s="383"/>
      <c r="F27" s="383"/>
      <c r="G27" s="383"/>
      <c r="H27" s="384"/>
      <c r="I27" s="69">
        <f>IF(A27&lt;='Indicadores Financeiros'!$F$14,SUMIFS('Relatório Custo'!$U:$U,'Relatório Custo'!$R:$R,"&lt;="&amp;'Custo  Resumido por local'!$A27,'Relatório Custo'!$B:$B,'Custo  Resumido por local'!$C$1),0)</f>
        <v>0</v>
      </c>
      <c r="J27" s="404">
        <f>IF(A27&lt;='Indicadores Financeiros'!$F$14,SUMIFS('Relatório Custo'!$V:$V,'Relatório Custo'!$R:$R,"&lt;="&amp;'Custo  Resumido por local'!$A27,'Relatório Custo'!$B:$B,'Custo  Resumido por local'!$C$1),0)</f>
        <v>0</v>
      </c>
      <c r="K27" s="404"/>
      <c r="L27" s="82"/>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row>
    <row r="28" spans="1:193" ht="13.9" customHeight="1" x14ac:dyDescent="0.25">
      <c r="A28" s="364">
        <v>7</v>
      </c>
      <c r="B28" s="365"/>
      <c r="C28" s="382">
        <f>IF(A28&lt;='Indicadores Financeiros'!$F$14,SUMIFS('Relatório Custo'!$Q:$Q,'Relatório Custo'!$F:$F,'Custo  Resumido por local'!$C$21,'Relatório Custo'!$R:$R,"&lt;="&amp;'Custo  Resumido por local'!$A28,'Relatório Custo'!$B:$B,'Custo  Resumido por local'!$C$1),0)</f>
        <v>0</v>
      </c>
      <c r="D28" s="383"/>
      <c r="E28" s="383"/>
      <c r="F28" s="383"/>
      <c r="G28" s="383"/>
      <c r="H28" s="384"/>
      <c r="I28" s="69">
        <f>IF(A28&lt;='Indicadores Financeiros'!$F$14,SUMIFS('Relatório Custo'!$U:$U,'Relatório Custo'!$R:$R,"&lt;="&amp;'Custo  Resumido por local'!$A28,'Relatório Custo'!$B:$B,'Custo  Resumido por local'!$C$1),0)</f>
        <v>0</v>
      </c>
      <c r="J28" s="404">
        <f>IF(A28&lt;='Indicadores Financeiros'!$F$14,SUMIFS('Relatório Custo'!$V:$V,'Relatório Custo'!$R:$R,"&lt;="&amp;'Custo  Resumido por local'!$A28,'Relatório Custo'!$B:$B,'Custo  Resumido por local'!$C$1),0)</f>
        <v>0</v>
      </c>
      <c r="K28" s="404"/>
      <c r="L28" s="82"/>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row>
    <row r="29" spans="1:193" ht="13.9" customHeight="1" x14ac:dyDescent="0.25">
      <c r="A29" s="364">
        <v>8</v>
      </c>
      <c r="B29" s="365"/>
      <c r="C29" s="382">
        <f>IF(A29&lt;='Indicadores Financeiros'!$F$14,SUMIFS('Relatório Custo'!$Q:$Q,'Relatório Custo'!$F:$F,'Custo  Resumido por local'!$C$21,'Relatório Custo'!$R:$R,"&lt;="&amp;'Custo  Resumido por local'!$A29,'Relatório Custo'!$B:$B,'Custo  Resumido por local'!$C$1),0)</f>
        <v>0</v>
      </c>
      <c r="D29" s="383"/>
      <c r="E29" s="383">
        <f>IF(A29&lt;='Indicadores Financeiros'!$F$14,SUMIFS('Relatório Custo'!$Q:$Q,'Relatório Custo'!$F:$F,'Custo  Resumido por local'!$E$21,'Relatório Custo'!$R:$R,"&lt;="&amp;'Custo  Resumido por local'!$A29,'Relatório Custo'!$B:$B,'Custo  Resumido por local'!$C$1),0)</f>
        <v>0</v>
      </c>
      <c r="F29" s="383"/>
      <c r="G29" s="383"/>
      <c r="H29" s="384"/>
      <c r="I29" s="69">
        <f>IF(A29&lt;='Indicadores Financeiros'!$F$14,SUMIFS('Relatório Custo'!$U:$U,'Relatório Custo'!$R:$R,"&lt;="&amp;'Custo  Resumido por local'!$A29,'Relatório Custo'!$B:$B,'Custo  Resumido por local'!$C$1),0)</f>
        <v>0</v>
      </c>
      <c r="J29" s="404">
        <f>IF(A29&lt;='Indicadores Financeiros'!$F$14,SUMIFS('Relatório Custo'!$V:$V,'Relatório Custo'!$R:$R,"&lt;="&amp;'Custo  Resumido por local'!$A29,'Relatório Custo'!$B:$B,'Custo  Resumido por local'!$C$1),0)</f>
        <v>0</v>
      </c>
      <c r="K29" s="404"/>
      <c r="L29" s="82"/>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row>
    <row r="30" spans="1:193" ht="13.9" customHeight="1" x14ac:dyDescent="0.25">
      <c r="A30" s="364">
        <v>9</v>
      </c>
      <c r="B30" s="365"/>
      <c r="C30" s="382">
        <f>IF(A30&lt;='Indicadores Financeiros'!$F$14,SUMIFS('Relatório Custo'!$Q:$Q,'Relatório Custo'!$F:$F,'Custo  Resumido por local'!$C$21,'Relatório Custo'!$R:$R,"&lt;="&amp;'Custo  Resumido por local'!$A30,'Relatório Custo'!$B:$B,'Custo  Resumido por local'!$C$1),0)</f>
        <v>0</v>
      </c>
      <c r="D30" s="383"/>
      <c r="E30" s="383"/>
      <c r="F30" s="383"/>
      <c r="G30" s="383"/>
      <c r="H30" s="384"/>
      <c r="I30" s="69">
        <f>IF(A30&lt;='Indicadores Financeiros'!$F$14,SUMIFS('Relatório Custo'!$U:$U,'Relatório Custo'!$R:$R,"&lt;="&amp;'Custo  Resumido por local'!$A30,'Relatório Custo'!$B:$B,'Custo  Resumido por local'!$C$1),0)</f>
        <v>0</v>
      </c>
      <c r="J30" s="404">
        <f>IF(A30&lt;='Indicadores Financeiros'!$F$14,SUMIFS('Relatório Custo'!$V:$V,'Relatório Custo'!$R:$R,"&lt;="&amp;'Custo  Resumido por local'!$A30,'Relatório Custo'!$B:$B,'Custo  Resumido por local'!$C$1),0)</f>
        <v>0</v>
      </c>
      <c r="K30" s="404"/>
      <c r="L30" s="82"/>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row>
    <row r="31" spans="1:193" ht="13.9" customHeight="1" x14ac:dyDescent="0.25">
      <c r="A31" s="364">
        <v>10</v>
      </c>
      <c r="B31" s="365"/>
      <c r="C31" s="382">
        <f>IF(A31&lt;='Indicadores Financeiros'!$F$14,SUMIFS('Relatório Custo'!$Q:$Q,'Relatório Custo'!$F:$F,'Custo  Resumido por local'!$C$21,'Relatório Custo'!$R:$R,"&lt;="&amp;'Custo  Resumido por local'!$A31,'Relatório Custo'!$B:$B,'Custo  Resumido por local'!$C$1),0)</f>
        <v>0</v>
      </c>
      <c r="D31" s="383"/>
      <c r="E31" s="383"/>
      <c r="F31" s="383"/>
      <c r="G31" s="383"/>
      <c r="H31" s="384"/>
      <c r="I31" s="69">
        <f>IF(A31&lt;='Indicadores Financeiros'!$F$14,SUMIFS('Relatório Custo'!$U:$U,'Relatório Custo'!$R:$R,"&lt;="&amp;'Custo  Resumido por local'!$A31,'Relatório Custo'!$B:$B,'Custo  Resumido por local'!$C$1),0)</f>
        <v>0</v>
      </c>
      <c r="J31" s="404">
        <f>IF(A31&lt;='Indicadores Financeiros'!$F$14,SUMIFS('Relatório Custo'!$V:$V,'Relatório Custo'!$R:$R,"&lt;="&amp;'Custo  Resumido por local'!$A31,'Relatório Custo'!$B:$B,'Custo  Resumido por local'!$C$1),0)</f>
        <v>0</v>
      </c>
      <c r="K31" s="404"/>
      <c r="L31" s="82"/>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row>
    <row r="32" spans="1:193" ht="13.9" customHeight="1" x14ac:dyDescent="0.25">
      <c r="A32" s="364">
        <v>11</v>
      </c>
      <c r="B32" s="365"/>
      <c r="C32" s="382">
        <f>IF(A32&lt;='Indicadores Financeiros'!$F$14,SUMIFS('Relatório Custo'!$Q:$Q,'Relatório Custo'!$F:$F,'Custo  Resumido por local'!$C$21,'Relatório Custo'!$R:$R,"&lt;="&amp;'Custo  Resumido por local'!$A32,'Relatório Custo'!$B:$B,'Custo  Resumido por local'!$C$1),0)</f>
        <v>0</v>
      </c>
      <c r="D32" s="383"/>
      <c r="E32" s="383">
        <f>IF(A32&lt;='Indicadores Financeiros'!$F$14,SUMIFS('Relatório Custo'!$Q:$Q,'Relatório Custo'!$F:$F,'Custo  Resumido por local'!$E$21,'Relatório Custo'!$R:$R,"&lt;="&amp;'Custo  Resumido por local'!$A32,'Relatório Custo'!$B:$B,'Custo  Resumido por local'!$C$1),0)</f>
        <v>0</v>
      </c>
      <c r="F32" s="383"/>
      <c r="G32" s="383"/>
      <c r="H32" s="384"/>
      <c r="I32" s="69">
        <f>IF(A32&lt;='Indicadores Financeiros'!$F$14,SUMIFS('Relatório Custo'!$U:$U,'Relatório Custo'!$R:$R,"&lt;="&amp;'Custo  Resumido por local'!$A32,'Relatório Custo'!$B:$B,'Custo  Resumido por local'!$C$1),0)</f>
        <v>0</v>
      </c>
      <c r="J32" s="404">
        <f>IF(A32&lt;='Indicadores Financeiros'!$F$14,SUMIFS('Relatório Custo'!$V:$V,'Relatório Custo'!$R:$R,"&lt;="&amp;'Custo  Resumido por local'!$A32,'Relatório Custo'!$B:$B,'Custo  Resumido por local'!$C$1),0)</f>
        <v>0</v>
      </c>
      <c r="K32" s="404"/>
      <c r="L32" s="8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row>
    <row r="33" spans="1:193" ht="13.9" customHeight="1" x14ac:dyDescent="0.25">
      <c r="A33" s="364">
        <v>12</v>
      </c>
      <c r="B33" s="365"/>
      <c r="C33" s="382">
        <f>IF(A33&lt;='Indicadores Financeiros'!$F$14,SUMIFS('Relatório Custo'!$Q:$Q,'Relatório Custo'!$F:$F,'Custo  Resumido por local'!$C$21,'Relatório Custo'!$R:$R,"&lt;="&amp;'Custo  Resumido por local'!$A33,'Relatório Custo'!$B:$B,'Custo  Resumido por local'!$C$1),0)</f>
        <v>0</v>
      </c>
      <c r="D33" s="383"/>
      <c r="E33" s="383"/>
      <c r="F33" s="383"/>
      <c r="G33" s="383">
        <f>IF(A33&lt;='Indicadores Financeiros'!$F$14,SUMIFS('Relatório Custo'!$Q:$Q,'Relatório Custo'!$F:$F,'Custo  Resumido por local'!$G$21,'Relatório Custo'!$R:$R,"&lt;="&amp;'Custo  Resumido por local'!$A33,'Relatório Custo'!$B:$B,'Custo  Resumido por local'!$C$1),0)</f>
        <v>0</v>
      </c>
      <c r="H33" s="384"/>
      <c r="I33" s="69">
        <f>IF(A33&lt;='Indicadores Financeiros'!$F$14,SUMIFS('Relatório Custo'!$U:$U,'Relatório Custo'!$R:$R,"&lt;="&amp;'Custo  Resumido por local'!$A33,'Relatório Custo'!$B:$B,'Custo  Resumido por local'!$C$1),0)</f>
        <v>0</v>
      </c>
      <c r="J33" s="404">
        <f>IF(A33&lt;='Indicadores Financeiros'!$F$14,SUMIFS('Relatório Custo'!$V:$V,'Relatório Custo'!$R:$R,"&lt;="&amp;'Custo  Resumido por local'!$A33,'Relatório Custo'!$B:$B,'Custo  Resumido por local'!$C$1),0)</f>
        <v>0</v>
      </c>
      <c r="K33" s="404"/>
      <c r="L33" s="82"/>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row>
    <row r="34" spans="1:193" ht="13.9" customHeight="1" x14ac:dyDescent="0.25">
      <c r="A34" s="364">
        <v>13</v>
      </c>
      <c r="B34" s="365"/>
      <c r="C34" s="382">
        <f>IF(A34&lt;='Indicadores Financeiros'!$F$14,SUMIFS('Relatório Custo'!$Q:$Q,'Relatório Custo'!$F:$F,'Custo  Resumido por local'!$C$21,'Relatório Custo'!$R:$R,"&lt;="&amp;'Custo  Resumido por local'!$A34,'Relatório Custo'!$B:$B,'Custo  Resumido por local'!$C$1),0)</f>
        <v>0</v>
      </c>
      <c r="D34" s="383"/>
      <c r="E34" s="383"/>
      <c r="F34" s="383"/>
      <c r="G34" s="383"/>
      <c r="H34" s="384"/>
      <c r="I34" s="69">
        <f>IF(A34&lt;='Indicadores Financeiros'!$F$14,SUMIFS('Relatório Custo'!$U:$U,'Relatório Custo'!$R:$R,"&lt;="&amp;'Custo  Resumido por local'!$A34,'Relatório Custo'!$B:$B,'Custo  Resumido por local'!$C$1),0)</f>
        <v>0</v>
      </c>
      <c r="J34" s="404">
        <f>IF(A34&lt;='Indicadores Financeiros'!$F$14,SUMIFS('Relatório Custo'!$V:$V,'Relatório Custo'!$R:$R,"&lt;="&amp;'Custo  Resumido por local'!$A34,'Relatório Custo'!$B:$B,'Custo  Resumido por local'!$C$1),0)</f>
        <v>0</v>
      </c>
      <c r="K34" s="404"/>
      <c r="L34" s="82"/>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row>
    <row r="35" spans="1:193" ht="13.9" customHeight="1" x14ac:dyDescent="0.25">
      <c r="A35" s="364">
        <v>14</v>
      </c>
      <c r="B35" s="365"/>
      <c r="C35" s="382">
        <f>IF(A35&lt;='Indicadores Financeiros'!$F$14,SUMIFS('Relatório Custo'!$Q:$Q,'Relatório Custo'!$F:$F,'Custo  Resumido por local'!$C$21,'Relatório Custo'!$R:$R,"&lt;="&amp;'Custo  Resumido por local'!$A35,'Relatório Custo'!$B:$B,'Custo  Resumido por local'!$C$1),0)</f>
        <v>0</v>
      </c>
      <c r="D35" s="383"/>
      <c r="E35" s="383">
        <f>IF(A35&lt;='Indicadores Financeiros'!$F$14,SUMIFS('Relatório Custo'!$Q:$Q,'Relatório Custo'!$F:$F,'Custo  Resumido por local'!$E$21,'Relatório Custo'!$R:$R,"&lt;="&amp;'Custo  Resumido por local'!$A35,'Relatório Custo'!$B:$B,'Custo  Resumido por local'!$C$1),0)</f>
        <v>0</v>
      </c>
      <c r="F35" s="383"/>
      <c r="G35" s="383"/>
      <c r="H35" s="384"/>
      <c r="I35" s="69">
        <f>IF(A35&lt;='Indicadores Financeiros'!$F$14,SUMIFS('Relatório Custo'!$U:$U,'Relatório Custo'!$R:$R,"&lt;="&amp;'Custo  Resumido por local'!$A35,'Relatório Custo'!$B:$B,'Custo  Resumido por local'!$C$1),0)</f>
        <v>0</v>
      </c>
      <c r="J35" s="404">
        <f>IF(A35&lt;='Indicadores Financeiros'!$F$14,SUMIFS('Relatório Custo'!$V:$V,'Relatório Custo'!$R:$R,"&lt;="&amp;'Custo  Resumido por local'!$A35,'Relatório Custo'!$B:$B,'Custo  Resumido por local'!$C$1),0)</f>
        <v>0</v>
      </c>
      <c r="K35" s="404"/>
      <c r="L35" s="82"/>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row>
    <row r="36" spans="1:193" ht="13.9" customHeight="1" x14ac:dyDescent="0.25">
      <c r="A36" s="364">
        <v>15</v>
      </c>
      <c r="B36" s="365"/>
      <c r="C36" s="382">
        <f>IF(A36&lt;='Indicadores Financeiros'!$F$14,SUMIFS('Relatório Custo'!$Q:$Q,'Relatório Custo'!$F:$F,'Custo  Resumido por local'!$C$21,'Relatório Custo'!$R:$R,"&lt;="&amp;'Custo  Resumido por local'!$A36,'Relatório Custo'!$B:$B,'Custo  Resumido por local'!$C$1),0)</f>
        <v>0</v>
      </c>
      <c r="D36" s="383"/>
      <c r="E36" s="383"/>
      <c r="F36" s="383"/>
      <c r="G36" s="383"/>
      <c r="H36" s="384"/>
      <c r="I36" s="69">
        <f>IF(A36&lt;='Indicadores Financeiros'!$F$14,SUMIFS('Relatório Custo'!$U:$U,'Relatório Custo'!$R:$R,"&lt;="&amp;'Custo  Resumido por local'!$A36,'Relatório Custo'!$B:$B,'Custo  Resumido por local'!$C$1),0)</f>
        <v>0</v>
      </c>
      <c r="J36" s="404">
        <f>IF(A36&lt;='Indicadores Financeiros'!$F$14,SUMIFS('Relatório Custo'!$V:$V,'Relatório Custo'!$R:$R,"&lt;="&amp;'Custo  Resumido por local'!$A36,'Relatório Custo'!$B:$B,'Custo  Resumido por local'!$C$1),0)</f>
        <v>0</v>
      </c>
      <c r="K36" s="404"/>
      <c r="L36" s="82"/>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row>
    <row r="37" spans="1:193" ht="13.9" customHeight="1" x14ac:dyDescent="0.25">
      <c r="A37" s="364">
        <v>16</v>
      </c>
      <c r="B37" s="365"/>
      <c r="C37" s="382">
        <f>IF(A37&lt;='Indicadores Financeiros'!$F$14,SUMIFS('Relatório Custo'!$Q:$Q,'Relatório Custo'!$F:$F,'Custo  Resumido por local'!$C$21,'Relatório Custo'!$R:$R,"&lt;="&amp;'Custo  Resumido por local'!$A37,'Relatório Custo'!$B:$B,'Custo  Resumido por local'!$C$1),0)</f>
        <v>0</v>
      </c>
      <c r="D37" s="383"/>
      <c r="E37" s="383"/>
      <c r="F37" s="383"/>
      <c r="G37" s="383"/>
      <c r="H37" s="384"/>
      <c r="I37" s="69">
        <f>IF(A37&lt;='Indicadores Financeiros'!$F$14,SUMIFS('Relatório Custo'!$U:$U,'Relatório Custo'!$R:$R,"&lt;="&amp;'Custo  Resumido por local'!$A37,'Relatório Custo'!$B:$B,'Custo  Resumido por local'!$C$1),0)</f>
        <v>0</v>
      </c>
      <c r="J37" s="404">
        <f>IF(A37&lt;='Indicadores Financeiros'!$F$14,SUMIFS('Relatório Custo'!$V:$V,'Relatório Custo'!$R:$R,"&lt;="&amp;'Custo  Resumido por local'!$A37,'Relatório Custo'!$B:$B,'Custo  Resumido por local'!$C$1),0)</f>
        <v>0</v>
      </c>
      <c r="K37" s="404"/>
      <c r="L37" s="82"/>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row>
    <row r="38" spans="1:193" ht="13.9" customHeight="1" x14ac:dyDescent="0.25">
      <c r="A38" s="364">
        <v>17</v>
      </c>
      <c r="B38" s="365"/>
      <c r="C38" s="382">
        <f>IF(A38&lt;='Indicadores Financeiros'!$F$14,SUMIFS('Relatório Custo'!$Q:$Q,'Relatório Custo'!$F:$F,'Custo  Resumido por local'!$C$21,'Relatório Custo'!$R:$R,"&lt;="&amp;'Custo  Resumido por local'!$A38,'Relatório Custo'!$B:$B,'Custo  Resumido por local'!$C$1),0)</f>
        <v>0</v>
      </c>
      <c r="D38" s="383"/>
      <c r="E38" s="383">
        <f>IF(A38&lt;='Indicadores Financeiros'!$F$14,SUMIFS('Relatório Custo'!$Q:$Q,'Relatório Custo'!$F:$F,'Custo  Resumido por local'!$E$21,'Relatório Custo'!$R:$R,"&lt;="&amp;'Custo  Resumido por local'!$A38,'Relatório Custo'!$B:$B,'Custo  Resumido por local'!$C$1),0)</f>
        <v>0</v>
      </c>
      <c r="F38" s="383"/>
      <c r="G38" s="383"/>
      <c r="H38" s="384"/>
      <c r="I38" s="69">
        <f>IF(A38&lt;='Indicadores Financeiros'!$F$14,SUMIFS('Relatório Custo'!$U:$U,'Relatório Custo'!$R:$R,"&lt;="&amp;'Custo  Resumido por local'!$A38,'Relatório Custo'!$B:$B,'Custo  Resumido por local'!$C$1),0)</f>
        <v>0</v>
      </c>
      <c r="J38" s="404">
        <f>IF(A38&lt;='Indicadores Financeiros'!$F$14,SUMIFS('Relatório Custo'!$V:$V,'Relatório Custo'!$R:$R,"&lt;="&amp;'Custo  Resumido por local'!$A38,'Relatório Custo'!$B:$B,'Custo  Resumido por local'!$C$1),0)</f>
        <v>0</v>
      </c>
      <c r="K38" s="404"/>
      <c r="L38" s="82"/>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row>
    <row r="39" spans="1:193" ht="13.9" customHeight="1" x14ac:dyDescent="0.25">
      <c r="A39" s="364">
        <v>18</v>
      </c>
      <c r="B39" s="365"/>
      <c r="C39" s="382">
        <f>IF(A39&lt;='Indicadores Financeiros'!$F$14,SUMIFS('Relatório Custo'!$Q:$Q,'Relatório Custo'!$F:$F,'Custo  Resumido por local'!$C$21,'Relatório Custo'!$R:$R,"&lt;="&amp;'Custo  Resumido por local'!$A39,'Relatório Custo'!$B:$B,'Custo  Resumido por local'!$C$1),0)</f>
        <v>0</v>
      </c>
      <c r="D39" s="383"/>
      <c r="E39" s="383"/>
      <c r="F39" s="383"/>
      <c r="G39" s="383"/>
      <c r="H39" s="384"/>
      <c r="I39" s="69">
        <f>IF(A39&lt;='Indicadores Financeiros'!$F$14,SUMIFS('Relatório Custo'!$U:$U,'Relatório Custo'!$R:$R,"&lt;="&amp;'Custo  Resumido por local'!$A39,'Relatório Custo'!$B:$B,'Custo  Resumido por local'!$C$1),0)</f>
        <v>0</v>
      </c>
      <c r="J39" s="404">
        <f>IF(A39&lt;='Indicadores Financeiros'!$F$14,SUMIFS('Relatório Custo'!$V:$V,'Relatório Custo'!$R:$R,"&lt;="&amp;'Custo  Resumido por local'!$A39,'Relatório Custo'!$B:$B,'Custo  Resumido por local'!$C$1),0)</f>
        <v>0</v>
      </c>
      <c r="K39" s="404"/>
      <c r="L39" s="82"/>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row>
    <row r="40" spans="1:193" ht="13.9" customHeight="1" x14ac:dyDescent="0.25">
      <c r="A40" s="364">
        <v>19</v>
      </c>
      <c r="B40" s="365"/>
      <c r="C40" s="382">
        <f>IF(A40&lt;='Indicadores Financeiros'!$F$14,SUMIFS('Relatório Custo'!$Q:$Q,'Relatório Custo'!$F:$F,'Custo  Resumido por local'!$C$21,'Relatório Custo'!$R:$R,"&lt;="&amp;'Custo  Resumido por local'!$A40,'Relatório Custo'!$B:$B,'Custo  Resumido por local'!$C$1),0)</f>
        <v>0</v>
      </c>
      <c r="D40" s="383"/>
      <c r="E40" s="383"/>
      <c r="F40" s="383"/>
      <c r="G40" s="383"/>
      <c r="H40" s="384"/>
      <c r="I40" s="69">
        <f>IF(A40&lt;='Indicadores Financeiros'!$F$14,SUMIFS('Relatório Custo'!$U:$U,'Relatório Custo'!$R:$R,"&lt;="&amp;'Custo  Resumido por local'!$A40,'Relatório Custo'!$B:$B,'Custo  Resumido por local'!$C$1),0)</f>
        <v>0</v>
      </c>
      <c r="J40" s="404">
        <f>IF(A40&lt;='Indicadores Financeiros'!$F$14,SUMIFS('Relatório Custo'!$V:$V,'Relatório Custo'!$R:$R,"&lt;="&amp;'Custo  Resumido por local'!$A40,'Relatório Custo'!$B:$B,'Custo  Resumido por local'!$C$1),0)</f>
        <v>0</v>
      </c>
      <c r="K40" s="404"/>
      <c r="L40" s="82"/>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row>
    <row r="41" spans="1:193" ht="13.9" customHeight="1" x14ac:dyDescent="0.25">
      <c r="A41" s="364">
        <v>20</v>
      </c>
      <c r="B41" s="365"/>
      <c r="C41" s="382">
        <f>IF(A41&lt;='Indicadores Financeiros'!$F$14,SUMIFS('Relatório Custo'!$Q:$Q,'Relatório Custo'!$F:$F,'Custo  Resumido por local'!$C$21,'Relatório Custo'!$R:$R,"&lt;="&amp;'Custo  Resumido por local'!$A41,'Relatório Custo'!$B:$B,'Custo  Resumido por local'!$C$1),0)</f>
        <v>0</v>
      </c>
      <c r="D41" s="383"/>
      <c r="E41" s="383">
        <f>IF(A41&lt;='Indicadores Financeiros'!$F$14,SUMIFS('Relatório Custo'!$Q:$Q,'Relatório Custo'!$F:$F,'Custo  Resumido por local'!$E$21,'Relatório Custo'!$R:$R,"&lt;="&amp;'Custo  Resumido por local'!$A41,'Relatório Custo'!$B:$B,'Custo  Resumido por local'!$C$1),0)</f>
        <v>0</v>
      </c>
      <c r="F41" s="383"/>
      <c r="G41" s="383"/>
      <c r="H41" s="384"/>
      <c r="I41" s="69">
        <f>IF(A41&lt;='Indicadores Financeiros'!$F$14,SUMIFS('Relatório Custo'!$U:$U,'Relatório Custo'!$R:$R,"&lt;="&amp;'Custo  Resumido por local'!$A41,'Relatório Custo'!$B:$B,'Custo  Resumido por local'!$C$1),0)</f>
        <v>0</v>
      </c>
      <c r="J41" s="404">
        <f>IF(A41&lt;='Indicadores Financeiros'!$F$14,SUMIFS('Relatório Custo'!$V:$V,'Relatório Custo'!$R:$R,"&lt;="&amp;'Custo  Resumido por local'!$A41,'Relatório Custo'!$B:$B,'Custo  Resumido por local'!$C$1),0)</f>
        <v>0</v>
      </c>
      <c r="K41" s="404"/>
      <c r="L41" s="82"/>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row>
    <row r="42" spans="1:193" s="67" customFormat="1" ht="13.9" customHeight="1" x14ac:dyDescent="0.25">
      <c r="A42" s="364">
        <v>21</v>
      </c>
      <c r="B42" s="365"/>
      <c r="C42" s="382">
        <f>IF(A42&lt;='Indicadores Financeiros'!$F$14,SUMIFS('Relatório Custo'!$Q:$Q,'Relatório Custo'!$F:$F,'Custo  Resumido por local'!$C$21,'Relatório Custo'!$R:$R,"&lt;="&amp;'Custo  Resumido por local'!$A42,'Relatório Custo'!$B:$B,'Custo  Resumido por local'!$C$1),0)</f>
        <v>0</v>
      </c>
      <c r="D42" s="383"/>
      <c r="E42" s="383"/>
      <c r="F42" s="383"/>
      <c r="G42" s="383"/>
      <c r="H42" s="384"/>
      <c r="I42" s="69">
        <f>IF(A42&lt;='Indicadores Financeiros'!$F$14,SUMIFS('Relatório Custo'!$U:$U,'Relatório Custo'!$R:$R,"&lt;="&amp;'Custo  Resumido por local'!$A42,'Relatório Custo'!$B:$B,'Custo  Resumido por local'!$C$1),0)</f>
        <v>0</v>
      </c>
      <c r="J42" s="404">
        <f>IF(A42&lt;='Indicadores Financeiros'!$F$14,SUMIFS('Relatório Custo'!$V:$V,'Relatório Custo'!$R:$R,"&lt;="&amp;'Custo  Resumido por local'!$A42,'Relatório Custo'!$B:$B,'Custo  Resumido por local'!$C$1),0)</f>
        <v>0</v>
      </c>
      <c r="K42" s="404"/>
      <c r="L42" s="82"/>
    </row>
    <row r="43" spans="1:193" s="67" customFormat="1" ht="13.9" customHeight="1" x14ac:dyDescent="0.25">
      <c r="A43" s="364">
        <v>22</v>
      </c>
      <c r="B43" s="365"/>
      <c r="C43" s="382">
        <f>IF(A43&lt;='Indicadores Financeiros'!$F$14,SUMIFS('Relatório Custo'!$Q:$Q,'Relatório Custo'!$F:$F,'Custo  Resumido por local'!$C$21,'Relatório Custo'!$R:$R,"&lt;="&amp;'Custo  Resumido por local'!$A43,'Relatório Custo'!$B:$B,'Custo  Resumido por local'!$C$1),0)</f>
        <v>0</v>
      </c>
      <c r="D43" s="383"/>
      <c r="E43" s="383"/>
      <c r="F43" s="383"/>
      <c r="G43" s="383"/>
      <c r="H43" s="384"/>
      <c r="I43" s="69">
        <f>IF(A43&lt;='Indicadores Financeiros'!$F$14,SUMIFS('Relatório Custo'!$U:$U,'Relatório Custo'!$R:$R,"&lt;="&amp;'Custo  Resumido por local'!$A43,'Relatório Custo'!$B:$B,'Custo  Resumido por local'!$C$1),0)</f>
        <v>0</v>
      </c>
      <c r="J43" s="404">
        <f>IF(A43&lt;='Indicadores Financeiros'!$F$14,SUMIFS('Relatório Custo'!$V:$V,'Relatório Custo'!$R:$R,"&lt;="&amp;'Custo  Resumido por local'!$A43,'Relatório Custo'!$B:$B,'Custo  Resumido por local'!$C$1),0)</f>
        <v>0</v>
      </c>
      <c r="K43" s="404"/>
      <c r="L43" s="82"/>
    </row>
    <row r="44" spans="1:193" s="67" customFormat="1" ht="13.9" customHeight="1" x14ac:dyDescent="0.25">
      <c r="A44" s="364">
        <v>23</v>
      </c>
      <c r="B44" s="365"/>
      <c r="C44" s="382">
        <f>IF(A44&lt;='Indicadores Financeiros'!$F$14,SUMIFS('Relatório Custo'!$Q:$Q,'Relatório Custo'!$F:$F,'Custo  Resumido por local'!$C$21,'Relatório Custo'!$R:$R,"&lt;="&amp;'Custo  Resumido por local'!$A44,'Relatório Custo'!$B:$B,'Custo  Resumido por local'!$C$1),0)</f>
        <v>0</v>
      </c>
      <c r="D44" s="383"/>
      <c r="E44" s="383">
        <f>IF(A44&lt;='Indicadores Financeiros'!$F$14,SUMIFS('Relatório Custo'!$Q:$Q,'Relatório Custo'!$F:$F,'Custo  Resumido por local'!$E$21,'Relatório Custo'!$R:$R,"&lt;="&amp;'Custo  Resumido por local'!$A44,'Relatório Custo'!$B:$B,'Custo  Resumido por local'!$C$1),0)</f>
        <v>0</v>
      </c>
      <c r="F44" s="383"/>
      <c r="G44" s="383"/>
      <c r="H44" s="384"/>
      <c r="I44" s="69">
        <f>IF(A44&lt;='Indicadores Financeiros'!$F$14,SUMIFS('Relatório Custo'!$U:$U,'Relatório Custo'!$R:$R,"&lt;="&amp;'Custo  Resumido por local'!$A44,'Relatório Custo'!$B:$B,'Custo  Resumido por local'!$C$1),0)</f>
        <v>0</v>
      </c>
      <c r="J44" s="404">
        <f>IF(A44&lt;='Indicadores Financeiros'!$F$14,SUMIFS('Relatório Custo'!$V:$V,'Relatório Custo'!$R:$R,"&lt;="&amp;'Custo  Resumido por local'!$A44,'Relatório Custo'!$B:$B,'Custo  Resumido por local'!$C$1),0)</f>
        <v>0</v>
      </c>
      <c r="K44" s="404"/>
      <c r="L44" s="82"/>
    </row>
    <row r="45" spans="1:193" s="67" customFormat="1" ht="13.9" customHeight="1" x14ac:dyDescent="0.25">
      <c r="A45" s="364">
        <v>24</v>
      </c>
      <c r="B45" s="365"/>
      <c r="C45" s="382">
        <f>IF(A45&lt;='Indicadores Financeiros'!$F$14,SUMIFS('Relatório Custo'!$Q:$Q,'Relatório Custo'!$F:$F,'Custo  Resumido por local'!$C$21,'Relatório Custo'!$R:$R,"&lt;="&amp;'Custo  Resumido por local'!$A45,'Relatório Custo'!$B:$B,'Custo  Resumido por local'!$C$1),0)</f>
        <v>0</v>
      </c>
      <c r="D45" s="383"/>
      <c r="E45" s="383"/>
      <c r="F45" s="383"/>
      <c r="G45" s="383">
        <f>IF(A45&lt;='Indicadores Financeiros'!$F$14,SUMIFS('Relatório Custo'!$Q:$Q,'Relatório Custo'!$F:$F,'Custo  Resumido por local'!$G$21,'Relatório Custo'!$R:$R,"&lt;="&amp;'Custo  Resumido por local'!$A45,'Relatório Custo'!$B:$B,'Custo  Resumido por local'!$C$1),0)</f>
        <v>0</v>
      </c>
      <c r="H45" s="384"/>
      <c r="I45" s="69">
        <f>IF(A45&lt;='Indicadores Financeiros'!$F$14,SUMIFS('Relatório Custo'!$U:$U,'Relatório Custo'!$R:$R,"&lt;="&amp;'Custo  Resumido por local'!$A45,'Relatório Custo'!$B:$B,'Custo  Resumido por local'!$C$1),0)</f>
        <v>0</v>
      </c>
      <c r="J45" s="404">
        <f>IF(A45&lt;='Indicadores Financeiros'!$F$14,SUMIFS('Relatório Custo'!$V:$V,'Relatório Custo'!$R:$R,"&lt;="&amp;'Custo  Resumido por local'!$A45,'Relatório Custo'!$B:$B,'Custo  Resumido por local'!$C$1),0)</f>
        <v>0</v>
      </c>
      <c r="K45" s="404"/>
      <c r="L45" s="82"/>
    </row>
    <row r="46" spans="1:193" s="67" customFormat="1" ht="13.9" customHeight="1" x14ac:dyDescent="0.25">
      <c r="A46" s="364">
        <v>25</v>
      </c>
      <c r="B46" s="365"/>
      <c r="C46" s="382">
        <f>IF(A46&lt;='Indicadores Financeiros'!$F$14,SUMIFS('Relatório Custo'!$Q:$Q,'Relatório Custo'!$F:$F,'Custo  Resumido por local'!$C$21,'Relatório Custo'!$R:$R,"&lt;="&amp;'Custo  Resumido por local'!$A46,'Relatório Custo'!$B:$B,'Custo  Resumido por local'!$C$1),0)</f>
        <v>0</v>
      </c>
      <c r="D46" s="383"/>
      <c r="E46" s="383"/>
      <c r="F46" s="383"/>
      <c r="G46" s="383"/>
      <c r="H46" s="384"/>
      <c r="I46" s="69">
        <f>IF(A46&lt;='Indicadores Financeiros'!$F$14,SUMIFS('Relatório Custo'!$U:$U,'Relatório Custo'!$R:$R,"&lt;="&amp;'Custo  Resumido por local'!$A46,'Relatório Custo'!$B:$B,'Custo  Resumido por local'!$C$1),0)</f>
        <v>0</v>
      </c>
      <c r="J46" s="404">
        <f>IF(A46&lt;='Indicadores Financeiros'!$F$14,SUMIFS('Relatório Custo'!$V:$V,'Relatório Custo'!$R:$R,"&lt;="&amp;'Custo  Resumido por local'!$A46,'Relatório Custo'!$B:$B,'Custo  Resumido por local'!$C$1),0)</f>
        <v>0</v>
      </c>
      <c r="K46" s="404"/>
      <c r="L46" s="82"/>
    </row>
    <row r="47" spans="1:193" s="67" customFormat="1" ht="13.9" customHeight="1" x14ac:dyDescent="0.25">
      <c r="A47" s="364">
        <v>26</v>
      </c>
      <c r="B47" s="365"/>
      <c r="C47" s="382">
        <f>IF(A47&lt;='Indicadores Financeiros'!$F$14,SUMIFS('Relatório Custo'!$Q:$Q,'Relatório Custo'!$F:$F,'Custo  Resumido por local'!$C$21,'Relatório Custo'!$R:$R,"&lt;="&amp;'Custo  Resumido por local'!$A47,'Relatório Custo'!$B:$B,'Custo  Resumido por local'!$C$1),0)</f>
        <v>0</v>
      </c>
      <c r="D47" s="383"/>
      <c r="E47" s="383">
        <f>IF(A47&lt;='Indicadores Financeiros'!$F$14,SUMIFS('Relatório Custo'!$Q:$Q,'Relatório Custo'!$F:$F,'Custo  Resumido por local'!$E$21,'Relatório Custo'!$R:$R,"&lt;="&amp;'Custo  Resumido por local'!$A47,'Relatório Custo'!$B:$B,'Custo  Resumido por local'!$C$1),0)</f>
        <v>0</v>
      </c>
      <c r="F47" s="383"/>
      <c r="G47" s="383"/>
      <c r="H47" s="384"/>
      <c r="I47" s="69">
        <f>IF(A47&lt;='Indicadores Financeiros'!$F$14,SUMIFS('Relatório Custo'!$U:$U,'Relatório Custo'!$R:$R,"&lt;="&amp;'Custo  Resumido por local'!$A47,'Relatório Custo'!$B:$B,'Custo  Resumido por local'!$C$1),0)</f>
        <v>0</v>
      </c>
      <c r="J47" s="404">
        <f>IF(A47&lt;='Indicadores Financeiros'!$F$14,SUMIFS('Relatório Custo'!$V:$V,'Relatório Custo'!$R:$R,"&lt;="&amp;'Custo  Resumido por local'!$A47,'Relatório Custo'!$B:$B,'Custo  Resumido por local'!$C$1),0)</f>
        <v>0</v>
      </c>
      <c r="K47" s="404"/>
      <c r="L47" s="82"/>
    </row>
    <row r="48" spans="1:193" s="67" customFormat="1" ht="13.9" customHeight="1" x14ac:dyDescent="0.25">
      <c r="A48" s="364">
        <v>27</v>
      </c>
      <c r="B48" s="365"/>
      <c r="C48" s="382">
        <f>IF(A48&lt;='Indicadores Financeiros'!$F$14,SUMIFS('Relatório Custo'!$Q:$Q,'Relatório Custo'!$F:$F,'Custo  Resumido por local'!$C$21,'Relatório Custo'!$R:$R,"&lt;="&amp;'Custo  Resumido por local'!$A48,'Relatório Custo'!$B:$B,'Custo  Resumido por local'!$C$1),0)</f>
        <v>0</v>
      </c>
      <c r="D48" s="383"/>
      <c r="E48" s="383"/>
      <c r="F48" s="383"/>
      <c r="G48" s="383"/>
      <c r="H48" s="384"/>
      <c r="I48" s="69">
        <f>IF(A48&lt;='Indicadores Financeiros'!$F$14,SUMIFS('Relatório Custo'!$U:$U,'Relatório Custo'!$R:$R,"&lt;="&amp;'Custo  Resumido por local'!$A48,'Relatório Custo'!$B:$B,'Custo  Resumido por local'!$C$1),0)</f>
        <v>0</v>
      </c>
      <c r="J48" s="404">
        <f>IF(A48&lt;='Indicadores Financeiros'!$F$14,SUMIFS('Relatório Custo'!$V:$V,'Relatório Custo'!$R:$R,"&lt;="&amp;'Custo  Resumido por local'!$A48,'Relatório Custo'!$B:$B,'Custo  Resumido por local'!$C$1),0)</f>
        <v>0</v>
      </c>
      <c r="K48" s="404"/>
      <c r="L48" s="82"/>
    </row>
    <row r="49" spans="1:12" s="67" customFormat="1" ht="13.9" customHeight="1" x14ac:dyDescent="0.25">
      <c r="A49" s="364">
        <v>28</v>
      </c>
      <c r="B49" s="365"/>
      <c r="C49" s="382">
        <f>IF(A49&lt;='Indicadores Financeiros'!$F$14,SUMIFS('Relatório Custo'!$Q:$Q,'Relatório Custo'!$F:$F,'Custo  Resumido por local'!$C$21,'Relatório Custo'!$R:$R,"&lt;="&amp;'Custo  Resumido por local'!$A49,'Relatório Custo'!$B:$B,'Custo  Resumido por local'!$C$1),0)</f>
        <v>0</v>
      </c>
      <c r="D49" s="383"/>
      <c r="E49" s="383"/>
      <c r="F49" s="383"/>
      <c r="G49" s="383"/>
      <c r="H49" s="384"/>
      <c r="I49" s="69">
        <f>IF(A49&lt;='Indicadores Financeiros'!$F$14,SUMIFS('Relatório Custo'!$U:$U,'Relatório Custo'!$R:$R,"&lt;="&amp;'Custo  Resumido por local'!$A49,'Relatório Custo'!$B:$B,'Custo  Resumido por local'!$C$1),0)</f>
        <v>0</v>
      </c>
      <c r="J49" s="404">
        <f>IF(A49&lt;='Indicadores Financeiros'!$F$14,SUMIFS('Relatório Custo'!$V:$V,'Relatório Custo'!$R:$R,"&lt;="&amp;'Custo  Resumido por local'!$A49,'Relatório Custo'!$B:$B,'Custo  Resumido por local'!$C$1),0)</f>
        <v>0</v>
      </c>
      <c r="K49" s="404"/>
      <c r="L49" s="82"/>
    </row>
    <row r="50" spans="1:12" s="67" customFormat="1" ht="13.9" customHeight="1" x14ac:dyDescent="0.25">
      <c r="A50" s="364">
        <v>29</v>
      </c>
      <c r="B50" s="365"/>
      <c r="C50" s="382">
        <f>IF(A50&lt;='Indicadores Financeiros'!$F$14,SUMIFS('Relatório Custo'!$Q:$Q,'Relatório Custo'!$F:$F,'Custo  Resumido por local'!$C$21,'Relatório Custo'!$R:$R,"&lt;="&amp;'Custo  Resumido por local'!$A50,'Relatório Custo'!$B:$B,'Custo  Resumido por local'!$C$1),0)</f>
        <v>0</v>
      </c>
      <c r="D50" s="383"/>
      <c r="E50" s="383">
        <f>IF(A50&lt;='Indicadores Financeiros'!$F$14,SUMIFS('Relatório Custo'!$Q:$Q,'Relatório Custo'!$F:$F,'Custo  Resumido por local'!$E$21,'Relatório Custo'!$R:$R,"&lt;="&amp;'Custo  Resumido por local'!$A50,'Relatório Custo'!$B:$B,'Custo  Resumido por local'!$C$1),0)</f>
        <v>0</v>
      </c>
      <c r="F50" s="383"/>
      <c r="G50" s="383"/>
      <c r="H50" s="384"/>
      <c r="I50" s="69">
        <f>IF(A50&lt;='Indicadores Financeiros'!$F$14,SUMIFS('Relatório Custo'!$U:$U,'Relatório Custo'!$R:$R,"&lt;="&amp;'Custo  Resumido por local'!$A50,'Relatório Custo'!$B:$B,'Custo  Resumido por local'!$C$1),0)</f>
        <v>0</v>
      </c>
      <c r="J50" s="404">
        <f>IF(A50&lt;='Indicadores Financeiros'!$F$14,SUMIFS('Relatório Custo'!$V:$V,'Relatório Custo'!$R:$R,"&lt;="&amp;'Custo  Resumido por local'!$A50,'Relatório Custo'!$B:$B,'Custo  Resumido por local'!$C$1),0)</f>
        <v>0</v>
      </c>
      <c r="K50" s="404"/>
      <c r="L50" s="82"/>
    </row>
    <row r="51" spans="1:12" s="67" customFormat="1" ht="13.9" customHeight="1" x14ac:dyDescent="0.25">
      <c r="A51" s="364">
        <v>30</v>
      </c>
      <c r="B51" s="365"/>
      <c r="C51" s="382">
        <f>IF(A51&lt;='Indicadores Financeiros'!$F$14,SUMIFS('Relatório Custo'!$Q:$Q,'Relatório Custo'!$F:$F,'Custo  Resumido por local'!$C$21,'Relatório Custo'!$R:$R,"&lt;="&amp;'Custo  Resumido por local'!$A51,'Relatório Custo'!$B:$B,'Custo  Resumido por local'!$C$1),0)</f>
        <v>0</v>
      </c>
      <c r="D51" s="383"/>
      <c r="E51" s="383"/>
      <c r="F51" s="383"/>
      <c r="G51" s="383"/>
      <c r="H51" s="384"/>
      <c r="I51" s="69">
        <f>IF(A51&lt;='Indicadores Financeiros'!$F$14,SUMIFS('Relatório Custo'!$U:$U,'Relatório Custo'!$R:$R,"&lt;="&amp;'Custo  Resumido por local'!$A51,'Relatório Custo'!$B:$B,'Custo  Resumido por local'!$C$1),0)</f>
        <v>0</v>
      </c>
      <c r="J51" s="404">
        <f>IF(A51&lt;='Indicadores Financeiros'!$F$14,SUMIFS('Relatório Custo'!$V:$V,'Relatório Custo'!$R:$R,"&lt;="&amp;'Custo  Resumido por local'!$A51,'Relatório Custo'!$B:$B,'Custo  Resumido por local'!$C$1),0)</f>
        <v>0</v>
      </c>
      <c r="K51" s="404"/>
      <c r="L51" s="82"/>
    </row>
    <row r="52" spans="1:12" s="67" customFormat="1" ht="13.9" customHeight="1" x14ac:dyDescent="0.25">
      <c r="A52" s="146" t="s">
        <v>170</v>
      </c>
      <c r="B52" s="146"/>
      <c r="C52" s="401">
        <f>ROUND(SUM(C22:C51),2)</f>
        <v>0</v>
      </c>
      <c r="D52" s="402"/>
      <c r="E52" s="402"/>
      <c r="F52" s="402"/>
      <c r="G52" s="402"/>
      <c r="H52" s="403"/>
      <c r="I52" s="123">
        <f>ROUND(SUM(I22:I51),2)</f>
        <v>0</v>
      </c>
      <c r="J52" s="394">
        <f>ROUND(SUM(J22:J51),2)</f>
        <v>0</v>
      </c>
      <c r="K52" s="394"/>
      <c r="L52" s="82"/>
    </row>
    <row r="53" spans="1:12" s="67" customFormat="1" ht="14.45" customHeight="1" x14ac:dyDescent="0.25">
      <c r="C53" s="218"/>
      <c r="D53" s="219"/>
      <c r="E53" s="218"/>
      <c r="F53" s="218"/>
      <c r="G53" s="218"/>
      <c r="H53" s="218">
        <f>C52-K8</f>
        <v>0</v>
      </c>
      <c r="I53" s="83"/>
      <c r="J53" s="83"/>
      <c r="K53" s="121"/>
    </row>
    <row r="54" spans="1:12" s="67" customFormat="1" ht="11.25" x14ac:dyDescent="0.25">
      <c r="D54" s="184"/>
      <c r="K54" s="70"/>
    </row>
    <row r="55" spans="1:12" s="67" customFormat="1" ht="11.25" x14ac:dyDescent="0.25">
      <c r="D55" s="184"/>
    </row>
    <row r="56" spans="1:12" s="67" customFormat="1" ht="11.25" x14ac:dyDescent="0.25">
      <c r="D56" s="184"/>
    </row>
    <row r="57" spans="1:12" s="67" customFormat="1" ht="11.25" x14ac:dyDescent="0.25">
      <c r="D57" s="184"/>
    </row>
    <row r="58" spans="1:12" s="67" customFormat="1" ht="11.25" x14ac:dyDescent="0.25">
      <c r="D58" s="184"/>
    </row>
    <row r="59" spans="1:12" s="67" customFormat="1" ht="11.25" x14ac:dyDescent="0.25">
      <c r="D59" s="184"/>
    </row>
    <row r="60" spans="1:12" s="67" customFormat="1" ht="11.25" x14ac:dyDescent="0.25">
      <c r="D60" s="184"/>
    </row>
    <row r="61" spans="1:12" s="67" customFormat="1" ht="11.25" x14ac:dyDescent="0.25">
      <c r="D61" s="184"/>
    </row>
    <row r="62" spans="1:12" s="67" customFormat="1" ht="11.25" x14ac:dyDescent="0.25">
      <c r="D62" s="184"/>
    </row>
    <row r="63" spans="1:12" s="67" customFormat="1" ht="11.25" x14ac:dyDescent="0.25">
      <c r="D63" s="184"/>
    </row>
    <row r="64" spans="1:12" s="67" customFormat="1" ht="11.25" x14ac:dyDescent="0.25">
      <c r="D64" s="184"/>
    </row>
    <row r="65" spans="4:4" s="67" customFormat="1" ht="11.25" x14ac:dyDescent="0.25">
      <c r="D65" s="184"/>
    </row>
    <row r="66" spans="4:4" s="67" customFormat="1" ht="11.25" x14ac:dyDescent="0.25">
      <c r="D66" s="184"/>
    </row>
    <row r="67" spans="4:4" s="67" customFormat="1" ht="11.25" x14ac:dyDescent="0.25">
      <c r="D67" s="184"/>
    </row>
    <row r="68" spans="4:4" s="67" customFormat="1" ht="11.25" x14ac:dyDescent="0.25">
      <c r="D68" s="184"/>
    </row>
    <row r="69" spans="4:4" s="67" customFormat="1" ht="11.25" x14ac:dyDescent="0.25">
      <c r="D69" s="184"/>
    </row>
    <row r="70" spans="4:4" s="67" customFormat="1" ht="11.25" x14ac:dyDescent="0.25">
      <c r="D70" s="184"/>
    </row>
    <row r="71" spans="4:4" s="67" customFormat="1" ht="11.25" x14ac:dyDescent="0.25">
      <c r="D71" s="184"/>
    </row>
    <row r="72" spans="4:4" s="67" customFormat="1" ht="11.25" x14ac:dyDescent="0.25">
      <c r="D72" s="184"/>
    </row>
    <row r="73" spans="4:4" s="67" customFormat="1" ht="11.25" x14ac:dyDescent="0.25">
      <c r="D73" s="184"/>
    </row>
    <row r="74" spans="4:4" s="67" customFormat="1" ht="11.25" x14ac:dyDescent="0.25">
      <c r="D74" s="184"/>
    </row>
    <row r="75" spans="4:4" s="67" customFormat="1" ht="11.25" x14ac:dyDescent="0.25">
      <c r="D75" s="184"/>
    </row>
    <row r="76" spans="4:4" s="67" customFormat="1" ht="11.25" x14ac:dyDescent="0.25">
      <c r="D76" s="184"/>
    </row>
    <row r="77" spans="4:4" s="67" customFormat="1" ht="11.25" x14ac:dyDescent="0.25">
      <c r="D77" s="184"/>
    </row>
    <row r="78" spans="4:4" s="67" customFormat="1" ht="11.25" x14ac:dyDescent="0.25">
      <c r="D78" s="184"/>
    </row>
    <row r="79" spans="4:4" s="67" customFormat="1" ht="11.25" x14ac:dyDescent="0.25">
      <c r="D79" s="184"/>
    </row>
    <row r="80" spans="4:4" s="67" customFormat="1" ht="11.25" x14ac:dyDescent="0.25">
      <c r="D80" s="184"/>
    </row>
    <row r="81" spans="4:4" s="67" customFormat="1" ht="11.25" x14ac:dyDescent="0.25">
      <c r="D81" s="184"/>
    </row>
    <row r="82" spans="4:4" s="67" customFormat="1" ht="11.25" x14ac:dyDescent="0.25">
      <c r="D82" s="184"/>
    </row>
    <row r="83" spans="4:4" s="67" customFormat="1" ht="11.25" x14ac:dyDescent="0.25">
      <c r="D83" s="184"/>
    </row>
    <row r="84" spans="4:4" s="67" customFormat="1" ht="11.25" x14ac:dyDescent="0.25">
      <c r="D84" s="184"/>
    </row>
    <row r="85" spans="4:4" s="67" customFormat="1" ht="11.25" x14ac:dyDescent="0.25">
      <c r="D85" s="184"/>
    </row>
    <row r="86" spans="4:4" s="67" customFormat="1" ht="11.25" x14ac:dyDescent="0.25">
      <c r="D86" s="184"/>
    </row>
    <row r="87" spans="4:4" s="67" customFormat="1" ht="11.25" x14ac:dyDescent="0.25">
      <c r="D87" s="184"/>
    </row>
    <row r="88" spans="4:4" s="67" customFormat="1" ht="11.25" x14ac:dyDescent="0.25">
      <c r="D88" s="184"/>
    </row>
    <row r="89" spans="4:4" s="67" customFormat="1" ht="11.25" x14ac:dyDescent="0.25">
      <c r="D89" s="184"/>
    </row>
    <row r="90" spans="4:4" s="67" customFormat="1" ht="11.25" x14ac:dyDescent="0.25">
      <c r="D90" s="184"/>
    </row>
    <row r="91" spans="4:4" s="67" customFormat="1" ht="11.25" x14ac:dyDescent="0.25">
      <c r="D91" s="184"/>
    </row>
    <row r="92" spans="4:4" s="67" customFormat="1" ht="11.25" x14ac:dyDescent="0.25">
      <c r="D92" s="184"/>
    </row>
    <row r="93" spans="4:4" s="67" customFormat="1" ht="11.25" x14ac:dyDescent="0.25">
      <c r="D93" s="184"/>
    </row>
    <row r="94" spans="4:4" s="67" customFormat="1" ht="11.25" x14ac:dyDescent="0.25">
      <c r="D94" s="184"/>
    </row>
    <row r="95" spans="4:4" s="67" customFormat="1" ht="11.25" x14ac:dyDescent="0.25">
      <c r="D95" s="184"/>
    </row>
    <row r="96" spans="4:4" s="67" customFormat="1" ht="11.25" x14ac:dyDescent="0.25">
      <c r="D96" s="184"/>
    </row>
    <row r="97" spans="4:4" s="67" customFormat="1" ht="11.25" x14ac:dyDescent="0.25">
      <c r="D97" s="184"/>
    </row>
    <row r="98" spans="4:4" s="67" customFormat="1" ht="11.25" x14ac:dyDescent="0.25">
      <c r="D98" s="184"/>
    </row>
    <row r="99" spans="4:4" s="67" customFormat="1" ht="11.25" x14ac:dyDescent="0.25">
      <c r="D99" s="184"/>
    </row>
    <row r="100" spans="4:4" s="67" customFormat="1" ht="11.25" x14ac:dyDescent="0.25">
      <c r="D100" s="184"/>
    </row>
    <row r="101" spans="4:4" s="67" customFormat="1" ht="11.25" x14ac:dyDescent="0.25">
      <c r="D101" s="184"/>
    </row>
    <row r="102" spans="4:4" s="67" customFormat="1" ht="11.25" x14ac:dyDescent="0.25">
      <c r="D102" s="184"/>
    </row>
    <row r="103" spans="4:4" s="67" customFormat="1" ht="11.25" x14ac:dyDescent="0.25">
      <c r="D103" s="184"/>
    </row>
    <row r="104" spans="4:4" s="67" customFormat="1" ht="11.25" x14ac:dyDescent="0.25">
      <c r="D104" s="184"/>
    </row>
    <row r="105" spans="4:4" s="67" customFormat="1" ht="11.25" x14ac:dyDescent="0.25">
      <c r="D105" s="184"/>
    </row>
    <row r="106" spans="4:4" s="67" customFormat="1" ht="11.25" x14ac:dyDescent="0.25">
      <c r="D106" s="184"/>
    </row>
    <row r="107" spans="4:4" s="67" customFormat="1" ht="11.25" x14ac:dyDescent="0.25">
      <c r="D107" s="184"/>
    </row>
    <row r="108" spans="4:4" s="67" customFormat="1" ht="11.25" x14ac:dyDescent="0.25">
      <c r="D108" s="184"/>
    </row>
    <row r="109" spans="4:4" s="67" customFormat="1" ht="11.25" x14ac:dyDescent="0.25">
      <c r="D109" s="184"/>
    </row>
    <row r="110" spans="4:4" s="67" customFormat="1" ht="11.25" x14ac:dyDescent="0.25">
      <c r="D110" s="184"/>
    </row>
    <row r="111" spans="4:4" s="67" customFormat="1" ht="11.25" x14ac:dyDescent="0.25">
      <c r="D111" s="184"/>
    </row>
    <row r="112" spans="4:4" s="67" customFormat="1" ht="11.25" x14ac:dyDescent="0.25">
      <c r="D112" s="184"/>
    </row>
    <row r="113" spans="4:4" s="67" customFormat="1" ht="11.25" x14ac:dyDescent="0.25">
      <c r="D113" s="184"/>
    </row>
    <row r="114" spans="4:4" s="67" customFormat="1" ht="11.25" x14ac:dyDescent="0.25">
      <c r="D114" s="184"/>
    </row>
    <row r="115" spans="4:4" s="67" customFormat="1" ht="11.25" x14ac:dyDescent="0.25">
      <c r="D115" s="184"/>
    </row>
    <row r="116" spans="4:4" s="67" customFormat="1" ht="11.25" x14ac:dyDescent="0.25">
      <c r="D116" s="184"/>
    </row>
    <row r="117" spans="4:4" s="67" customFormat="1" ht="11.25" x14ac:dyDescent="0.25">
      <c r="D117" s="184"/>
    </row>
    <row r="118" spans="4:4" s="67" customFormat="1" ht="11.25" x14ac:dyDescent="0.25">
      <c r="D118" s="184"/>
    </row>
    <row r="119" spans="4:4" s="67" customFormat="1" ht="11.25" x14ac:dyDescent="0.25">
      <c r="D119" s="184"/>
    </row>
    <row r="120" spans="4:4" s="67" customFormat="1" ht="11.25" x14ac:dyDescent="0.25">
      <c r="D120" s="184"/>
    </row>
    <row r="121" spans="4:4" s="67" customFormat="1" ht="11.25" x14ac:dyDescent="0.25">
      <c r="D121" s="184"/>
    </row>
    <row r="122" spans="4:4" s="67" customFormat="1" ht="11.25" x14ac:dyDescent="0.25">
      <c r="D122" s="184"/>
    </row>
    <row r="123" spans="4:4" s="67" customFormat="1" ht="11.25" x14ac:dyDescent="0.25">
      <c r="D123" s="184"/>
    </row>
    <row r="124" spans="4:4" s="67" customFormat="1" ht="11.25" x14ac:dyDescent="0.25">
      <c r="D124" s="184"/>
    </row>
    <row r="125" spans="4:4" s="67" customFormat="1" ht="11.25" x14ac:dyDescent="0.25">
      <c r="D125" s="184"/>
    </row>
    <row r="126" spans="4:4" s="67" customFormat="1" ht="11.25" x14ac:dyDescent="0.25">
      <c r="D126" s="184"/>
    </row>
    <row r="127" spans="4:4" s="67" customFormat="1" ht="11.25" x14ac:dyDescent="0.25">
      <c r="D127" s="184"/>
    </row>
    <row r="128" spans="4:4" s="67" customFormat="1" ht="11.25" x14ac:dyDescent="0.25">
      <c r="D128" s="184"/>
    </row>
    <row r="129" spans="4:4" s="67" customFormat="1" ht="11.25" x14ac:dyDescent="0.25">
      <c r="D129" s="184"/>
    </row>
    <row r="130" spans="4:4" s="67" customFormat="1" ht="11.25" x14ac:dyDescent="0.25">
      <c r="D130" s="184"/>
    </row>
    <row r="131" spans="4:4" s="67" customFormat="1" ht="11.25" x14ac:dyDescent="0.25">
      <c r="D131" s="184"/>
    </row>
    <row r="132" spans="4:4" s="67" customFormat="1" ht="11.25" x14ac:dyDescent="0.25">
      <c r="D132" s="184"/>
    </row>
    <row r="133" spans="4:4" s="67" customFormat="1" ht="11.25" x14ac:dyDescent="0.25">
      <c r="D133" s="184"/>
    </row>
    <row r="134" spans="4:4" s="67" customFormat="1" ht="11.25" x14ac:dyDescent="0.25">
      <c r="D134" s="184"/>
    </row>
    <row r="135" spans="4:4" s="67" customFormat="1" ht="11.25" x14ac:dyDescent="0.25">
      <c r="D135" s="184"/>
    </row>
    <row r="136" spans="4:4" s="67" customFormat="1" ht="11.25" x14ac:dyDescent="0.25">
      <c r="D136" s="184"/>
    </row>
    <row r="137" spans="4:4" s="67" customFormat="1" ht="11.25" x14ac:dyDescent="0.25">
      <c r="D137" s="184"/>
    </row>
    <row r="138" spans="4:4" s="67" customFormat="1" ht="11.25" x14ac:dyDescent="0.25">
      <c r="D138" s="184"/>
    </row>
    <row r="139" spans="4:4" s="67" customFormat="1" ht="11.25" x14ac:dyDescent="0.25">
      <c r="D139" s="184"/>
    </row>
    <row r="140" spans="4:4" s="67" customFormat="1" ht="11.25" x14ac:dyDescent="0.25">
      <c r="D140" s="184"/>
    </row>
    <row r="141" spans="4:4" s="67" customFormat="1" ht="11.25" x14ac:dyDescent="0.25">
      <c r="D141" s="184"/>
    </row>
    <row r="142" spans="4:4" s="67" customFormat="1" ht="11.25" x14ac:dyDescent="0.25">
      <c r="D142" s="184"/>
    </row>
    <row r="143" spans="4:4" s="67" customFormat="1" ht="11.25" x14ac:dyDescent="0.25">
      <c r="D143" s="184"/>
    </row>
    <row r="144" spans="4:4" s="67" customFormat="1" ht="11.25" x14ac:dyDescent="0.25">
      <c r="D144" s="184"/>
    </row>
    <row r="145" spans="4:4" s="67" customFormat="1" ht="11.25" x14ac:dyDescent="0.25">
      <c r="D145" s="184"/>
    </row>
    <row r="146" spans="4:4" s="67" customFormat="1" ht="11.25" x14ac:dyDescent="0.25">
      <c r="D146" s="184"/>
    </row>
    <row r="147" spans="4:4" s="67" customFormat="1" ht="11.25" x14ac:dyDescent="0.25">
      <c r="D147" s="184"/>
    </row>
    <row r="148" spans="4:4" s="67" customFormat="1" ht="11.25" x14ac:dyDescent="0.25">
      <c r="D148" s="184"/>
    </row>
    <row r="149" spans="4:4" s="67" customFormat="1" ht="11.25" x14ac:dyDescent="0.25">
      <c r="D149" s="184"/>
    </row>
    <row r="150" spans="4:4" s="67" customFormat="1" ht="11.25" x14ac:dyDescent="0.25">
      <c r="D150" s="184"/>
    </row>
    <row r="151" spans="4:4" s="67" customFormat="1" ht="11.25" x14ac:dyDescent="0.25">
      <c r="D151" s="184"/>
    </row>
    <row r="152" spans="4:4" s="67" customFormat="1" ht="11.25" x14ac:dyDescent="0.25">
      <c r="D152" s="184"/>
    </row>
    <row r="153" spans="4:4" s="67" customFormat="1" ht="11.25" x14ac:dyDescent="0.25">
      <c r="D153" s="184"/>
    </row>
    <row r="154" spans="4:4" s="67" customFormat="1" ht="11.25" x14ac:dyDescent="0.25">
      <c r="D154" s="184"/>
    </row>
    <row r="155" spans="4:4" s="67" customFormat="1" ht="11.25" x14ac:dyDescent="0.25">
      <c r="D155" s="184"/>
    </row>
    <row r="156" spans="4:4" s="67" customFormat="1" ht="11.25" x14ac:dyDescent="0.25">
      <c r="D156" s="184"/>
    </row>
    <row r="157" spans="4:4" s="67" customFormat="1" ht="11.25" x14ac:dyDescent="0.25">
      <c r="D157" s="184"/>
    </row>
    <row r="158" spans="4:4" s="67" customFormat="1" ht="11.25" x14ac:dyDescent="0.25">
      <c r="D158" s="184"/>
    </row>
    <row r="159" spans="4:4" s="67" customFormat="1" ht="11.25" x14ac:dyDescent="0.25">
      <c r="D159" s="184"/>
    </row>
    <row r="160" spans="4:4" s="67" customFormat="1" ht="11.25" x14ac:dyDescent="0.25">
      <c r="D160" s="184"/>
    </row>
    <row r="161" spans="4:4" s="67" customFormat="1" ht="11.25" x14ac:dyDescent="0.25">
      <c r="D161" s="184"/>
    </row>
    <row r="162" spans="4:4" s="67" customFormat="1" ht="11.25" x14ac:dyDescent="0.25">
      <c r="D162" s="184"/>
    </row>
    <row r="163" spans="4:4" s="67" customFormat="1" ht="11.25" x14ac:dyDescent="0.25">
      <c r="D163" s="184"/>
    </row>
    <row r="164" spans="4:4" s="67" customFormat="1" ht="11.25" x14ac:dyDescent="0.25">
      <c r="D164" s="184"/>
    </row>
    <row r="165" spans="4:4" s="67" customFormat="1" ht="11.25" x14ac:dyDescent="0.25">
      <c r="D165" s="184"/>
    </row>
    <row r="166" spans="4:4" s="67" customFormat="1" ht="11.25" x14ac:dyDescent="0.25">
      <c r="D166" s="184"/>
    </row>
    <row r="167" spans="4:4" s="67" customFormat="1" ht="11.25" x14ac:dyDescent="0.25">
      <c r="D167" s="184"/>
    </row>
    <row r="168" spans="4:4" s="67" customFormat="1" ht="11.25" x14ac:dyDescent="0.25">
      <c r="D168" s="184"/>
    </row>
    <row r="169" spans="4:4" s="67" customFormat="1" ht="11.25" x14ac:dyDescent="0.25">
      <c r="D169" s="184"/>
    </row>
    <row r="170" spans="4:4" s="67" customFormat="1" ht="11.25" x14ac:dyDescent="0.25">
      <c r="D170" s="184"/>
    </row>
    <row r="171" spans="4:4" s="67" customFormat="1" ht="11.25" x14ac:dyDescent="0.25">
      <c r="D171" s="184"/>
    </row>
    <row r="172" spans="4:4" s="67" customFormat="1" ht="11.25" x14ac:dyDescent="0.25">
      <c r="D172" s="184"/>
    </row>
    <row r="173" spans="4:4" s="67" customFormat="1" ht="11.25" x14ac:dyDescent="0.25">
      <c r="D173" s="184"/>
    </row>
    <row r="174" spans="4:4" s="67" customFormat="1" ht="11.25" x14ac:dyDescent="0.25">
      <c r="D174" s="184"/>
    </row>
    <row r="175" spans="4:4" s="67" customFormat="1" ht="11.25" x14ac:dyDescent="0.25">
      <c r="D175" s="184"/>
    </row>
    <row r="176" spans="4:4" s="67" customFormat="1" ht="11.25" x14ac:dyDescent="0.25">
      <c r="D176" s="184"/>
    </row>
    <row r="177" spans="4:4" s="67" customFormat="1" ht="11.25" x14ac:dyDescent="0.25">
      <c r="D177" s="184"/>
    </row>
    <row r="178" spans="4:4" s="67" customFormat="1" ht="11.25" x14ac:dyDescent="0.25">
      <c r="D178" s="184"/>
    </row>
    <row r="179" spans="4:4" s="67" customFormat="1" ht="11.25" x14ac:dyDescent="0.25">
      <c r="D179" s="184"/>
    </row>
    <row r="180" spans="4:4" s="67" customFormat="1" ht="11.25" x14ac:dyDescent="0.25">
      <c r="D180" s="184"/>
    </row>
    <row r="181" spans="4:4" s="67" customFormat="1" ht="11.25" x14ac:dyDescent="0.25">
      <c r="D181" s="184"/>
    </row>
    <row r="182" spans="4:4" s="67" customFormat="1" ht="11.25" x14ac:dyDescent="0.25">
      <c r="D182" s="184"/>
    </row>
    <row r="183" spans="4:4" s="67" customFormat="1" ht="11.25" x14ac:dyDescent="0.25">
      <c r="D183" s="184"/>
    </row>
    <row r="184" spans="4:4" s="67" customFormat="1" ht="11.25" x14ac:dyDescent="0.25">
      <c r="D184" s="184"/>
    </row>
    <row r="185" spans="4:4" s="67" customFormat="1" ht="11.25" x14ac:dyDescent="0.25">
      <c r="D185" s="184"/>
    </row>
    <row r="186" spans="4:4" s="67" customFormat="1" ht="11.25" x14ac:dyDescent="0.25">
      <c r="D186" s="184"/>
    </row>
    <row r="187" spans="4:4" s="67" customFormat="1" ht="11.25" x14ac:dyDescent="0.25">
      <c r="D187" s="184"/>
    </row>
    <row r="188" spans="4:4" s="67" customFormat="1" ht="11.25" x14ac:dyDescent="0.25">
      <c r="D188" s="184"/>
    </row>
    <row r="189" spans="4:4" s="67" customFormat="1" ht="11.25" x14ac:dyDescent="0.25">
      <c r="D189" s="184"/>
    </row>
    <row r="190" spans="4:4" s="67" customFormat="1" ht="11.25" x14ac:dyDescent="0.25">
      <c r="D190" s="184"/>
    </row>
    <row r="191" spans="4:4" s="67" customFormat="1" ht="11.25" x14ac:dyDescent="0.25">
      <c r="D191" s="184"/>
    </row>
    <row r="192" spans="4:4" s="67" customFormat="1" ht="11.25" x14ac:dyDescent="0.25">
      <c r="D192" s="184"/>
    </row>
    <row r="193" spans="4:4" s="67" customFormat="1" ht="11.25" x14ac:dyDescent="0.25">
      <c r="D193" s="184"/>
    </row>
    <row r="194" spans="4:4" s="67" customFormat="1" ht="11.25" x14ac:dyDescent="0.25">
      <c r="D194" s="184"/>
    </row>
    <row r="195" spans="4:4" s="67" customFormat="1" ht="11.25" x14ac:dyDescent="0.25">
      <c r="D195" s="184"/>
    </row>
    <row r="196" spans="4:4" s="67" customFormat="1" ht="11.25" x14ac:dyDescent="0.25">
      <c r="D196" s="184"/>
    </row>
    <row r="197" spans="4:4" s="67" customFormat="1" ht="11.25" x14ac:dyDescent="0.25">
      <c r="D197" s="184"/>
    </row>
    <row r="198" spans="4:4" s="67" customFormat="1" ht="11.25" x14ac:dyDescent="0.25">
      <c r="D198" s="184"/>
    </row>
    <row r="199" spans="4:4" s="67" customFormat="1" ht="11.25" x14ac:dyDescent="0.25">
      <c r="D199" s="184"/>
    </row>
    <row r="200" spans="4:4" s="67" customFormat="1" ht="11.25" x14ac:dyDescent="0.25">
      <c r="D200" s="184"/>
    </row>
    <row r="201" spans="4:4" s="67" customFormat="1" ht="11.25" x14ac:dyDescent="0.25">
      <c r="D201" s="184"/>
    </row>
    <row r="202" spans="4:4" s="67" customFormat="1" ht="11.25" x14ac:dyDescent="0.25">
      <c r="D202" s="184"/>
    </row>
    <row r="203" spans="4:4" s="67" customFormat="1" ht="11.25" x14ac:dyDescent="0.25">
      <c r="D203" s="184"/>
    </row>
    <row r="204" spans="4:4" s="67" customFormat="1" ht="11.25" x14ac:dyDescent="0.25">
      <c r="D204" s="184"/>
    </row>
    <row r="205" spans="4:4" s="67" customFormat="1" ht="11.25" x14ac:dyDescent="0.25">
      <c r="D205" s="184"/>
    </row>
    <row r="206" spans="4:4" s="67" customFormat="1" ht="11.25" x14ac:dyDescent="0.25">
      <c r="D206" s="184"/>
    </row>
    <row r="207" spans="4:4" s="67" customFormat="1" ht="11.25" x14ac:dyDescent="0.25">
      <c r="D207" s="184"/>
    </row>
    <row r="208" spans="4:4" s="67" customFormat="1" ht="11.25" x14ac:dyDescent="0.25">
      <c r="D208" s="184"/>
    </row>
    <row r="209" spans="4:4" s="67" customFormat="1" ht="11.25" x14ac:dyDescent="0.25">
      <c r="D209" s="184"/>
    </row>
    <row r="210" spans="4:4" s="67" customFormat="1" ht="11.25" x14ac:dyDescent="0.25">
      <c r="D210" s="184"/>
    </row>
    <row r="211" spans="4:4" s="67" customFormat="1" ht="11.25" x14ac:dyDescent="0.25">
      <c r="D211" s="184"/>
    </row>
    <row r="212" spans="4:4" s="67" customFormat="1" ht="11.25" x14ac:dyDescent="0.25">
      <c r="D212" s="184"/>
    </row>
    <row r="213" spans="4:4" s="67" customFormat="1" ht="11.25" x14ac:dyDescent="0.25">
      <c r="D213" s="184"/>
    </row>
    <row r="214" spans="4:4" s="67" customFormat="1" ht="11.25" x14ac:dyDescent="0.25">
      <c r="D214" s="184"/>
    </row>
    <row r="215" spans="4:4" s="67" customFormat="1" ht="11.25" x14ac:dyDescent="0.25">
      <c r="D215" s="184"/>
    </row>
    <row r="216" spans="4:4" s="67" customFormat="1" ht="11.25" x14ac:dyDescent="0.25">
      <c r="D216" s="184"/>
    </row>
    <row r="217" spans="4:4" s="67" customFormat="1" ht="11.25" x14ac:dyDescent="0.25">
      <c r="D217" s="184"/>
    </row>
    <row r="218" spans="4:4" s="67" customFormat="1" ht="11.25" x14ac:dyDescent="0.25">
      <c r="D218" s="184"/>
    </row>
    <row r="219" spans="4:4" s="67" customFormat="1" ht="11.25" x14ac:dyDescent="0.25">
      <c r="D219" s="184"/>
    </row>
    <row r="220" spans="4:4" s="67" customFormat="1" ht="11.25" x14ac:dyDescent="0.25">
      <c r="D220" s="184"/>
    </row>
    <row r="221" spans="4:4" s="67" customFormat="1" ht="11.25" x14ac:dyDescent="0.25">
      <c r="D221" s="184"/>
    </row>
    <row r="222" spans="4:4" s="67" customFormat="1" ht="11.25" x14ac:dyDescent="0.25">
      <c r="D222" s="184"/>
    </row>
    <row r="223" spans="4:4" s="67" customFormat="1" ht="11.25" x14ac:dyDescent="0.25">
      <c r="D223" s="184"/>
    </row>
    <row r="224" spans="4:4" s="67" customFormat="1" ht="11.25" x14ac:dyDescent="0.25">
      <c r="D224" s="184"/>
    </row>
    <row r="225" spans="4:4" s="67" customFormat="1" ht="11.25" x14ac:dyDescent="0.25">
      <c r="D225" s="184"/>
    </row>
    <row r="226" spans="4:4" s="67" customFormat="1" ht="11.25" x14ac:dyDescent="0.25">
      <c r="D226" s="184"/>
    </row>
    <row r="227" spans="4:4" s="67" customFormat="1" ht="11.25" x14ac:dyDescent="0.25">
      <c r="D227" s="184"/>
    </row>
    <row r="228" spans="4:4" s="67" customFormat="1" ht="11.25" x14ac:dyDescent="0.25">
      <c r="D228" s="184"/>
    </row>
    <row r="229" spans="4:4" s="67" customFormat="1" ht="11.25" x14ac:dyDescent="0.25">
      <c r="D229" s="184"/>
    </row>
    <row r="230" spans="4:4" s="67" customFormat="1" ht="11.25" x14ac:dyDescent="0.25">
      <c r="D230" s="184"/>
    </row>
    <row r="231" spans="4:4" s="67" customFormat="1" ht="11.25" x14ac:dyDescent="0.25">
      <c r="D231" s="184"/>
    </row>
    <row r="232" spans="4:4" s="67" customFormat="1" ht="11.25" x14ac:dyDescent="0.25">
      <c r="D232" s="184"/>
    </row>
    <row r="233" spans="4:4" s="67" customFormat="1" ht="11.25" x14ac:dyDescent="0.25">
      <c r="D233" s="184"/>
    </row>
    <row r="234" spans="4:4" s="67" customFormat="1" ht="11.25" x14ac:dyDescent="0.25">
      <c r="D234" s="184"/>
    </row>
    <row r="235" spans="4:4" s="67" customFormat="1" ht="11.25" x14ac:dyDescent="0.25">
      <c r="D235" s="184"/>
    </row>
    <row r="236" spans="4:4" s="67" customFormat="1" ht="11.25" x14ac:dyDescent="0.25">
      <c r="D236" s="184"/>
    </row>
    <row r="237" spans="4:4" s="67" customFormat="1" ht="11.25" x14ac:dyDescent="0.25">
      <c r="D237" s="184"/>
    </row>
    <row r="238" spans="4:4" s="67" customFormat="1" ht="11.25" x14ac:dyDescent="0.25">
      <c r="D238" s="184"/>
    </row>
    <row r="239" spans="4:4" s="67" customFormat="1" ht="11.25" x14ac:dyDescent="0.25">
      <c r="D239" s="184"/>
    </row>
    <row r="240" spans="4:4" s="67" customFormat="1" ht="11.25" x14ac:dyDescent="0.25">
      <c r="D240" s="184"/>
    </row>
    <row r="241" spans="4:4" s="67" customFormat="1" ht="11.25" x14ac:dyDescent="0.25">
      <c r="D241" s="184"/>
    </row>
    <row r="242" spans="4:4" s="67" customFormat="1" ht="11.25" x14ac:dyDescent="0.25">
      <c r="D242" s="184"/>
    </row>
    <row r="243" spans="4:4" s="67" customFormat="1" ht="11.25" x14ac:dyDescent="0.25">
      <c r="D243" s="184"/>
    </row>
    <row r="244" spans="4:4" s="67" customFormat="1" ht="11.25" x14ac:dyDescent="0.25">
      <c r="D244" s="184"/>
    </row>
    <row r="245" spans="4:4" s="67" customFormat="1" ht="11.25" x14ac:dyDescent="0.25">
      <c r="D245" s="184"/>
    </row>
    <row r="246" spans="4:4" s="67" customFormat="1" ht="11.25" x14ac:dyDescent="0.25">
      <c r="D246" s="184"/>
    </row>
    <row r="247" spans="4:4" s="67" customFormat="1" ht="11.25" x14ac:dyDescent="0.25">
      <c r="D247" s="184"/>
    </row>
    <row r="248" spans="4:4" s="67" customFormat="1" ht="11.25" x14ac:dyDescent="0.25">
      <c r="D248" s="184"/>
    </row>
    <row r="249" spans="4:4" s="67" customFormat="1" ht="11.25" x14ac:dyDescent="0.25">
      <c r="D249" s="184"/>
    </row>
    <row r="250" spans="4:4" s="67" customFormat="1" ht="11.25" x14ac:dyDescent="0.25">
      <c r="D250" s="184"/>
    </row>
    <row r="251" spans="4:4" s="67" customFormat="1" ht="11.25" x14ac:dyDescent="0.25">
      <c r="D251" s="184"/>
    </row>
    <row r="252" spans="4:4" s="67" customFormat="1" ht="11.25" x14ac:dyDescent="0.25">
      <c r="D252" s="184"/>
    </row>
    <row r="253" spans="4:4" s="67" customFormat="1" ht="11.25" x14ac:dyDescent="0.25">
      <c r="D253" s="184"/>
    </row>
    <row r="254" spans="4:4" s="67" customFormat="1" ht="11.25" x14ac:dyDescent="0.25">
      <c r="D254" s="184"/>
    </row>
    <row r="255" spans="4:4" s="67" customFormat="1" ht="11.25" x14ac:dyDescent="0.25">
      <c r="D255" s="184"/>
    </row>
    <row r="256" spans="4:4" s="67" customFormat="1" ht="11.25" x14ac:dyDescent="0.25">
      <c r="D256" s="184"/>
    </row>
    <row r="257" spans="4:4" s="67" customFormat="1" ht="11.25" x14ac:dyDescent="0.25">
      <c r="D257" s="184"/>
    </row>
    <row r="258" spans="4:4" s="67" customFormat="1" ht="11.25" x14ac:dyDescent="0.25">
      <c r="D258" s="184"/>
    </row>
    <row r="259" spans="4:4" s="67" customFormat="1" ht="11.25" x14ac:dyDescent="0.25">
      <c r="D259" s="184"/>
    </row>
    <row r="260" spans="4:4" s="67" customFormat="1" ht="11.25" x14ac:dyDescent="0.25">
      <c r="D260" s="184"/>
    </row>
    <row r="261" spans="4:4" s="67" customFormat="1" ht="11.25" x14ac:dyDescent="0.25">
      <c r="D261" s="184"/>
    </row>
    <row r="262" spans="4:4" s="67" customFormat="1" ht="11.25" x14ac:dyDescent="0.25">
      <c r="D262" s="184"/>
    </row>
    <row r="263" spans="4:4" s="67" customFormat="1" ht="11.25" x14ac:dyDescent="0.25">
      <c r="D263" s="184"/>
    </row>
    <row r="264" spans="4:4" s="67" customFormat="1" ht="11.25" x14ac:dyDescent="0.25">
      <c r="D264" s="184"/>
    </row>
    <row r="265" spans="4:4" s="67" customFormat="1" ht="11.25" x14ac:dyDescent="0.25">
      <c r="D265" s="184"/>
    </row>
    <row r="266" spans="4:4" s="67" customFormat="1" ht="11.25" x14ac:dyDescent="0.25">
      <c r="D266" s="184"/>
    </row>
    <row r="267" spans="4:4" s="67" customFormat="1" ht="11.25" x14ac:dyDescent="0.25">
      <c r="D267" s="184"/>
    </row>
    <row r="268" spans="4:4" s="67" customFormat="1" ht="11.25" x14ac:dyDescent="0.25">
      <c r="D268" s="184"/>
    </row>
    <row r="269" spans="4:4" s="67" customFormat="1" ht="11.25" x14ac:dyDescent="0.25">
      <c r="D269" s="184"/>
    </row>
    <row r="270" spans="4:4" s="67" customFormat="1" ht="11.25" x14ac:dyDescent="0.25">
      <c r="D270" s="184"/>
    </row>
    <row r="271" spans="4:4" s="67" customFormat="1" ht="11.25" x14ac:dyDescent="0.25">
      <c r="D271" s="184"/>
    </row>
    <row r="272" spans="4:4" s="67" customFormat="1" ht="11.25" x14ac:dyDescent="0.25">
      <c r="D272" s="184"/>
    </row>
    <row r="273" spans="4:4" s="67" customFormat="1" ht="11.25" x14ac:dyDescent="0.25">
      <c r="D273" s="184"/>
    </row>
    <row r="274" spans="4:4" s="67" customFormat="1" ht="11.25" x14ac:dyDescent="0.25">
      <c r="D274" s="184"/>
    </row>
    <row r="275" spans="4:4" s="67" customFormat="1" ht="11.25" x14ac:dyDescent="0.25">
      <c r="D275" s="184"/>
    </row>
    <row r="276" spans="4:4" s="67" customFormat="1" ht="11.25" x14ac:dyDescent="0.25">
      <c r="D276" s="184"/>
    </row>
    <row r="277" spans="4:4" s="67" customFormat="1" ht="11.25" x14ac:dyDescent="0.25">
      <c r="D277" s="184"/>
    </row>
    <row r="278" spans="4:4" s="67" customFormat="1" ht="11.25" x14ac:dyDescent="0.25">
      <c r="D278" s="184"/>
    </row>
    <row r="279" spans="4:4" s="67" customFormat="1" ht="11.25" x14ac:dyDescent="0.25">
      <c r="D279" s="184"/>
    </row>
    <row r="280" spans="4:4" s="67" customFormat="1" ht="11.25" x14ac:dyDescent="0.25">
      <c r="D280" s="184"/>
    </row>
    <row r="281" spans="4:4" s="67" customFormat="1" ht="11.25" x14ac:dyDescent="0.25">
      <c r="D281" s="184"/>
    </row>
    <row r="282" spans="4:4" s="67" customFormat="1" ht="11.25" x14ac:dyDescent="0.25">
      <c r="D282" s="184"/>
    </row>
    <row r="283" spans="4:4" s="67" customFormat="1" ht="11.25" x14ac:dyDescent="0.25">
      <c r="D283" s="184"/>
    </row>
    <row r="284" spans="4:4" s="67" customFormat="1" ht="11.25" x14ac:dyDescent="0.25">
      <c r="D284" s="184"/>
    </row>
    <row r="285" spans="4:4" s="67" customFormat="1" ht="11.25" x14ac:dyDescent="0.25">
      <c r="D285" s="184"/>
    </row>
    <row r="286" spans="4:4" s="67" customFormat="1" ht="11.25" x14ac:dyDescent="0.25">
      <c r="D286" s="184"/>
    </row>
    <row r="287" spans="4:4" s="67" customFormat="1" ht="11.25" x14ac:dyDescent="0.25">
      <c r="D287" s="184"/>
    </row>
    <row r="288" spans="4:4" s="67" customFormat="1" ht="11.25" x14ac:dyDescent="0.25">
      <c r="D288" s="184"/>
    </row>
    <row r="289" spans="4:4" s="67" customFormat="1" ht="11.25" x14ac:dyDescent="0.25">
      <c r="D289" s="184"/>
    </row>
    <row r="290" spans="4:4" s="67" customFormat="1" ht="11.25" x14ac:dyDescent="0.25">
      <c r="D290" s="184"/>
    </row>
    <row r="291" spans="4:4" s="67" customFormat="1" ht="11.25" x14ac:dyDescent="0.25">
      <c r="D291" s="184"/>
    </row>
    <row r="292" spans="4:4" s="67" customFormat="1" ht="11.25" x14ac:dyDescent="0.25">
      <c r="D292" s="184"/>
    </row>
    <row r="293" spans="4:4" s="67" customFormat="1" ht="11.25" x14ac:dyDescent="0.25">
      <c r="D293" s="184"/>
    </row>
    <row r="294" spans="4:4" s="67" customFormat="1" ht="11.25" x14ac:dyDescent="0.25">
      <c r="D294" s="184"/>
    </row>
    <row r="295" spans="4:4" s="67" customFormat="1" ht="11.25" x14ac:dyDescent="0.25">
      <c r="D295" s="184"/>
    </row>
    <row r="296" spans="4:4" s="67" customFormat="1" ht="11.25" x14ac:dyDescent="0.25">
      <c r="D296" s="184"/>
    </row>
    <row r="297" spans="4:4" s="67" customFormat="1" ht="11.25" x14ac:dyDescent="0.25">
      <c r="D297" s="184"/>
    </row>
    <row r="298" spans="4:4" s="67" customFormat="1" ht="11.25" x14ac:dyDescent="0.25">
      <c r="D298" s="184"/>
    </row>
    <row r="299" spans="4:4" s="67" customFormat="1" ht="11.25" x14ac:dyDescent="0.25">
      <c r="D299" s="184"/>
    </row>
    <row r="300" spans="4:4" s="67" customFormat="1" ht="11.25" x14ac:dyDescent="0.25">
      <c r="D300" s="184"/>
    </row>
    <row r="301" spans="4:4" s="67" customFormat="1" ht="11.25" x14ac:dyDescent="0.25">
      <c r="D301" s="184"/>
    </row>
    <row r="302" spans="4:4" s="67" customFormat="1" ht="11.25" x14ac:dyDescent="0.25">
      <c r="D302" s="184"/>
    </row>
    <row r="303" spans="4:4" s="67" customFormat="1" ht="11.25" x14ac:dyDescent="0.25">
      <c r="D303" s="184"/>
    </row>
    <row r="304" spans="4:4" s="67" customFormat="1" ht="11.25" x14ac:dyDescent="0.25">
      <c r="D304" s="184"/>
    </row>
    <row r="305" spans="4:4" s="67" customFormat="1" ht="11.25" x14ac:dyDescent="0.25">
      <c r="D305" s="184"/>
    </row>
    <row r="306" spans="4:4" s="67" customFormat="1" ht="11.25" x14ac:dyDescent="0.25">
      <c r="D306" s="184"/>
    </row>
    <row r="307" spans="4:4" s="67" customFormat="1" ht="11.25" x14ac:dyDescent="0.25">
      <c r="D307" s="184"/>
    </row>
    <row r="308" spans="4:4" s="67" customFormat="1" ht="11.25" x14ac:dyDescent="0.25">
      <c r="D308" s="184"/>
    </row>
    <row r="309" spans="4:4" s="67" customFormat="1" ht="11.25" x14ac:dyDescent="0.25">
      <c r="D309" s="184"/>
    </row>
    <row r="310" spans="4:4" s="67" customFormat="1" ht="11.25" x14ac:dyDescent="0.25">
      <c r="D310" s="184"/>
    </row>
    <row r="311" spans="4:4" s="67" customFormat="1" ht="11.25" x14ac:dyDescent="0.25">
      <c r="D311" s="184"/>
    </row>
    <row r="312" spans="4:4" s="67" customFormat="1" ht="11.25" x14ac:dyDescent="0.25">
      <c r="D312" s="184"/>
    </row>
    <row r="313" spans="4:4" s="67" customFormat="1" ht="11.25" x14ac:dyDescent="0.25">
      <c r="D313" s="184"/>
    </row>
    <row r="314" spans="4:4" s="67" customFormat="1" ht="11.25" x14ac:dyDescent="0.25">
      <c r="D314" s="184"/>
    </row>
    <row r="315" spans="4:4" s="67" customFormat="1" ht="11.25" x14ac:dyDescent="0.25">
      <c r="D315" s="184"/>
    </row>
    <row r="316" spans="4:4" s="67" customFormat="1" ht="11.25" x14ac:dyDescent="0.25">
      <c r="D316" s="184"/>
    </row>
    <row r="317" spans="4:4" s="67" customFormat="1" ht="11.25" x14ac:dyDescent="0.25">
      <c r="D317" s="184"/>
    </row>
    <row r="318" spans="4:4" s="67" customFormat="1" ht="11.25" x14ac:dyDescent="0.25">
      <c r="D318" s="184"/>
    </row>
    <row r="319" spans="4:4" s="67" customFormat="1" ht="11.25" x14ac:dyDescent="0.25">
      <c r="D319" s="184"/>
    </row>
    <row r="320" spans="4:4" s="67" customFormat="1" ht="11.25" x14ac:dyDescent="0.25">
      <c r="D320" s="184"/>
    </row>
    <row r="321" spans="4:4" s="67" customFormat="1" ht="11.25" x14ac:dyDescent="0.25">
      <c r="D321" s="184"/>
    </row>
    <row r="322" spans="4:4" s="67" customFormat="1" ht="11.25" x14ac:dyDescent="0.25">
      <c r="D322" s="184"/>
    </row>
    <row r="323" spans="4:4" s="67" customFormat="1" ht="11.25" x14ac:dyDescent="0.25">
      <c r="D323" s="184"/>
    </row>
    <row r="324" spans="4:4" s="67" customFormat="1" ht="11.25" x14ac:dyDescent="0.25">
      <c r="D324" s="184"/>
    </row>
    <row r="325" spans="4:4" s="67" customFormat="1" ht="11.25" x14ac:dyDescent="0.25">
      <c r="D325" s="184"/>
    </row>
    <row r="326" spans="4:4" s="67" customFormat="1" ht="11.25" x14ac:dyDescent="0.25">
      <c r="D326" s="184"/>
    </row>
    <row r="327" spans="4:4" s="67" customFormat="1" ht="11.25" x14ac:dyDescent="0.25">
      <c r="D327" s="184"/>
    </row>
    <row r="328" spans="4:4" s="67" customFormat="1" ht="11.25" x14ac:dyDescent="0.25">
      <c r="D328" s="184"/>
    </row>
    <row r="329" spans="4:4" s="67" customFormat="1" ht="11.25" x14ac:dyDescent="0.25">
      <c r="D329" s="184"/>
    </row>
    <row r="330" spans="4:4" s="67" customFormat="1" ht="11.25" x14ac:dyDescent="0.25">
      <c r="D330" s="184"/>
    </row>
    <row r="331" spans="4:4" s="67" customFormat="1" ht="11.25" x14ac:dyDescent="0.25">
      <c r="D331" s="184"/>
    </row>
    <row r="332" spans="4:4" s="67" customFormat="1" ht="11.25" x14ac:dyDescent="0.25">
      <c r="D332" s="184"/>
    </row>
    <row r="333" spans="4:4" s="67" customFormat="1" ht="11.25" x14ac:dyDescent="0.25">
      <c r="D333" s="184"/>
    </row>
    <row r="334" spans="4:4" s="67" customFormat="1" ht="11.25" x14ac:dyDescent="0.25">
      <c r="D334" s="184"/>
    </row>
    <row r="335" spans="4:4" s="67" customFormat="1" ht="11.25" x14ac:dyDescent="0.25">
      <c r="D335" s="184"/>
    </row>
    <row r="336" spans="4:4" s="67" customFormat="1" ht="11.25" x14ac:dyDescent="0.25">
      <c r="D336" s="184"/>
    </row>
    <row r="337" spans="4:4" s="67" customFormat="1" ht="11.25" x14ac:dyDescent="0.25">
      <c r="D337" s="184"/>
    </row>
    <row r="338" spans="4:4" s="67" customFormat="1" ht="11.25" x14ac:dyDescent="0.25">
      <c r="D338" s="184"/>
    </row>
    <row r="339" spans="4:4" s="67" customFormat="1" ht="11.25" x14ac:dyDescent="0.25">
      <c r="D339" s="184"/>
    </row>
    <row r="340" spans="4:4" s="67" customFormat="1" ht="11.25" x14ac:dyDescent="0.25">
      <c r="D340" s="184"/>
    </row>
    <row r="341" spans="4:4" s="67" customFormat="1" ht="11.25" x14ac:dyDescent="0.25">
      <c r="D341" s="184"/>
    </row>
    <row r="342" spans="4:4" s="67" customFormat="1" ht="11.25" x14ac:dyDescent="0.25">
      <c r="D342" s="184"/>
    </row>
    <row r="343" spans="4:4" s="67" customFormat="1" ht="11.25" x14ac:dyDescent="0.25">
      <c r="D343" s="184"/>
    </row>
    <row r="344" spans="4:4" s="67" customFormat="1" ht="11.25" x14ac:dyDescent="0.25">
      <c r="D344" s="184"/>
    </row>
    <row r="345" spans="4:4" s="67" customFormat="1" ht="11.25" x14ac:dyDescent="0.25">
      <c r="D345" s="184"/>
    </row>
    <row r="346" spans="4:4" s="67" customFormat="1" ht="11.25" x14ac:dyDescent="0.25">
      <c r="D346" s="184"/>
    </row>
    <row r="347" spans="4:4" s="67" customFormat="1" ht="11.25" x14ac:dyDescent="0.25">
      <c r="D347" s="184"/>
    </row>
    <row r="348" spans="4:4" s="67" customFormat="1" ht="11.25" x14ac:dyDescent="0.25">
      <c r="D348" s="184"/>
    </row>
    <row r="349" spans="4:4" s="67" customFormat="1" ht="11.25" x14ac:dyDescent="0.25">
      <c r="D349" s="184"/>
    </row>
    <row r="350" spans="4:4" s="67" customFormat="1" ht="11.25" x14ac:dyDescent="0.25">
      <c r="D350" s="184"/>
    </row>
    <row r="351" spans="4:4" s="67" customFormat="1" ht="11.25" x14ac:dyDescent="0.25">
      <c r="D351" s="184"/>
    </row>
    <row r="352" spans="4:4" s="67" customFormat="1" ht="11.25" x14ac:dyDescent="0.25">
      <c r="D352" s="184"/>
    </row>
    <row r="353" spans="4:4" s="67" customFormat="1" ht="11.25" x14ac:dyDescent="0.25">
      <c r="D353" s="184"/>
    </row>
    <row r="354" spans="4:4" s="67" customFormat="1" ht="11.25" x14ac:dyDescent="0.25">
      <c r="D354" s="184"/>
    </row>
    <row r="355" spans="4:4" s="67" customFormat="1" ht="11.25" x14ac:dyDescent="0.25">
      <c r="D355" s="184"/>
    </row>
    <row r="356" spans="4:4" s="67" customFormat="1" ht="11.25" x14ac:dyDescent="0.25">
      <c r="D356" s="184"/>
    </row>
    <row r="357" spans="4:4" s="67" customFormat="1" ht="11.25" x14ac:dyDescent="0.25">
      <c r="D357" s="184"/>
    </row>
    <row r="358" spans="4:4" s="67" customFormat="1" ht="11.25" x14ac:dyDescent="0.25">
      <c r="D358" s="184"/>
    </row>
    <row r="359" spans="4:4" s="67" customFormat="1" ht="11.25" x14ac:dyDescent="0.25">
      <c r="D359" s="184"/>
    </row>
    <row r="360" spans="4:4" s="67" customFormat="1" ht="11.25" x14ac:dyDescent="0.25">
      <c r="D360" s="184"/>
    </row>
    <row r="361" spans="4:4" s="67" customFormat="1" ht="11.25" x14ac:dyDescent="0.25">
      <c r="D361" s="184"/>
    </row>
    <row r="362" spans="4:4" s="67" customFormat="1" ht="11.25" x14ac:dyDescent="0.25">
      <c r="D362" s="184"/>
    </row>
    <row r="363" spans="4:4" s="67" customFormat="1" ht="11.25" x14ac:dyDescent="0.25">
      <c r="D363" s="184"/>
    </row>
    <row r="364" spans="4:4" s="67" customFormat="1" ht="11.25" x14ac:dyDescent="0.25">
      <c r="D364" s="184"/>
    </row>
    <row r="365" spans="4:4" s="67" customFormat="1" ht="11.25" x14ac:dyDescent="0.25">
      <c r="D365" s="184"/>
    </row>
    <row r="366" spans="4:4" s="67" customFormat="1" ht="11.25" x14ac:dyDescent="0.25">
      <c r="D366" s="184"/>
    </row>
    <row r="367" spans="4:4" s="67" customFormat="1" ht="11.25" x14ac:dyDescent="0.25">
      <c r="D367" s="184"/>
    </row>
    <row r="368" spans="4:4" s="67" customFormat="1" ht="11.25" x14ac:dyDescent="0.25">
      <c r="D368" s="184"/>
    </row>
    <row r="369" spans="4:4" s="67" customFormat="1" ht="11.25" x14ac:dyDescent="0.25">
      <c r="D369" s="184"/>
    </row>
    <row r="370" spans="4:4" s="67" customFormat="1" ht="11.25" x14ac:dyDescent="0.25">
      <c r="D370" s="184"/>
    </row>
    <row r="371" spans="4:4" s="67" customFormat="1" ht="11.25" x14ac:dyDescent="0.25">
      <c r="D371" s="184"/>
    </row>
    <row r="372" spans="4:4" s="67" customFormat="1" ht="11.25" x14ac:dyDescent="0.25">
      <c r="D372" s="184"/>
    </row>
    <row r="373" spans="4:4" s="67" customFormat="1" ht="11.25" x14ac:dyDescent="0.25">
      <c r="D373" s="184"/>
    </row>
    <row r="374" spans="4:4" s="67" customFormat="1" ht="11.25" x14ac:dyDescent="0.25">
      <c r="D374" s="184"/>
    </row>
    <row r="375" spans="4:4" s="67" customFormat="1" ht="11.25" x14ac:dyDescent="0.25">
      <c r="D375" s="184"/>
    </row>
    <row r="376" spans="4:4" s="67" customFormat="1" ht="11.25" x14ac:dyDescent="0.25">
      <c r="D376" s="184"/>
    </row>
    <row r="377" spans="4:4" s="67" customFormat="1" ht="11.25" x14ac:dyDescent="0.25">
      <c r="D377" s="184"/>
    </row>
    <row r="378" spans="4:4" s="67" customFormat="1" ht="11.25" x14ac:dyDescent="0.25">
      <c r="D378" s="184"/>
    </row>
    <row r="379" spans="4:4" s="67" customFormat="1" ht="11.25" x14ac:dyDescent="0.25">
      <c r="D379" s="184"/>
    </row>
    <row r="380" spans="4:4" s="67" customFormat="1" ht="11.25" x14ac:dyDescent="0.25">
      <c r="D380" s="184"/>
    </row>
    <row r="381" spans="4:4" s="67" customFormat="1" ht="11.25" x14ac:dyDescent="0.25">
      <c r="D381" s="184"/>
    </row>
    <row r="382" spans="4:4" s="67" customFormat="1" ht="11.25" x14ac:dyDescent="0.25">
      <c r="D382" s="184"/>
    </row>
    <row r="383" spans="4:4" s="67" customFormat="1" ht="11.25" x14ac:dyDescent="0.25">
      <c r="D383" s="184"/>
    </row>
    <row r="384" spans="4:4" s="67" customFormat="1" ht="11.25" x14ac:dyDescent="0.25">
      <c r="D384" s="184"/>
    </row>
    <row r="385" spans="4:4" s="67" customFormat="1" ht="11.25" x14ac:dyDescent="0.25">
      <c r="D385" s="184"/>
    </row>
    <row r="386" spans="4:4" s="67" customFormat="1" ht="11.25" x14ac:dyDescent="0.25">
      <c r="D386" s="184"/>
    </row>
    <row r="387" spans="4:4" s="67" customFormat="1" ht="11.25" x14ac:dyDescent="0.25">
      <c r="D387" s="184"/>
    </row>
    <row r="388" spans="4:4" s="67" customFormat="1" ht="11.25" x14ac:dyDescent="0.25">
      <c r="D388" s="184"/>
    </row>
    <row r="389" spans="4:4" s="67" customFormat="1" ht="11.25" x14ac:dyDescent="0.25">
      <c r="D389" s="184"/>
    </row>
    <row r="390" spans="4:4" s="67" customFormat="1" ht="11.25" x14ac:dyDescent="0.25">
      <c r="D390" s="184"/>
    </row>
    <row r="391" spans="4:4" s="67" customFormat="1" ht="11.25" x14ac:dyDescent="0.25">
      <c r="D391" s="184"/>
    </row>
    <row r="392" spans="4:4" s="67" customFormat="1" ht="11.25" x14ac:dyDescent="0.25">
      <c r="D392" s="184"/>
    </row>
    <row r="393" spans="4:4" s="67" customFormat="1" ht="11.25" x14ac:dyDescent="0.25">
      <c r="D393" s="184"/>
    </row>
    <row r="394" spans="4:4" s="67" customFormat="1" ht="11.25" x14ac:dyDescent="0.25">
      <c r="D394" s="184"/>
    </row>
    <row r="395" spans="4:4" s="67" customFormat="1" ht="11.25" x14ac:dyDescent="0.25">
      <c r="D395" s="184"/>
    </row>
    <row r="396" spans="4:4" s="67" customFormat="1" ht="11.25" x14ac:dyDescent="0.25">
      <c r="D396" s="184"/>
    </row>
    <row r="397" spans="4:4" s="67" customFormat="1" ht="11.25" x14ac:dyDescent="0.25">
      <c r="D397" s="184"/>
    </row>
    <row r="398" spans="4:4" s="67" customFormat="1" ht="11.25" x14ac:dyDescent="0.25">
      <c r="D398" s="184"/>
    </row>
    <row r="399" spans="4:4" s="67" customFormat="1" ht="11.25" x14ac:dyDescent="0.25">
      <c r="D399" s="184"/>
    </row>
    <row r="400" spans="4:4" s="67" customFormat="1" ht="11.25" x14ac:dyDescent="0.25">
      <c r="D400" s="184"/>
    </row>
    <row r="401" spans="4:4" s="67" customFormat="1" ht="11.25" x14ac:dyDescent="0.25">
      <c r="D401" s="184"/>
    </row>
    <row r="402" spans="4:4" s="67" customFormat="1" ht="11.25" x14ac:dyDescent="0.25">
      <c r="D402" s="184"/>
    </row>
    <row r="403" spans="4:4" s="67" customFormat="1" ht="11.25" x14ac:dyDescent="0.25">
      <c r="D403" s="184"/>
    </row>
    <row r="404" spans="4:4" s="67" customFormat="1" ht="11.25" x14ac:dyDescent="0.25">
      <c r="D404" s="184"/>
    </row>
    <row r="405" spans="4:4" s="67" customFormat="1" ht="11.25" x14ac:dyDescent="0.25">
      <c r="D405" s="184"/>
    </row>
    <row r="406" spans="4:4" s="67" customFormat="1" ht="11.25" x14ac:dyDescent="0.25">
      <c r="D406" s="184"/>
    </row>
    <row r="407" spans="4:4" s="67" customFormat="1" ht="11.25" x14ac:dyDescent="0.25">
      <c r="D407" s="184"/>
    </row>
    <row r="408" spans="4:4" s="67" customFormat="1" ht="11.25" x14ac:dyDescent="0.25">
      <c r="D408" s="184"/>
    </row>
    <row r="409" spans="4:4" s="67" customFormat="1" ht="11.25" x14ac:dyDescent="0.25">
      <c r="D409" s="184"/>
    </row>
    <row r="410" spans="4:4" s="67" customFormat="1" ht="11.25" x14ac:dyDescent="0.25">
      <c r="D410" s="184"/>
    </row>
    <row r="411" spans="4:4" s="67" customFormat="1" ht="11.25" x14ac:dyDescent="0.25">
      <c r="D411" s="184"/>
    </row>
    <row r="412" spans="4:4" s="67" customFormat="1" ht="11.25" x14ac:dyDescent="0.25">
      <c r="D412" s="184"/>
    </row>
    <row r="413" spans="4:4" s="67" customFormat="1" ht="11.25" x14ac:dyDescent="0.25">
      <c r="D413" s="184"/>
    </row>
    <row r="414" spans="4:4" s="67" customFormat="1" ht="11.25" x14ac:dyDescent="0.25">
      <c r="D414" s="184"/>
    </row>
    <row r="415" spans="4:4" s="67" customFormat="1" ht="11.25" x14ac:dyDescent="0.25">
      <c r="D415" s="184"/>
    </row>
    <row r="416" spans="4:4" s="67" customFormat="1" ht="11.25" x14ac:dyDescent="0.25">
      <c r="D416" s="184"/>
    </row>
    <row r="417" spans="4:4" s="67" customFormat="1" ht="11.25" x14ac:dyDescent="0.25">
      <c r="D417" s="184"/>
    </row>
    <row r="418" spans="4:4" s="67" customFormat="1" ht="11.25" x14ac:dyDescent="0.25">
      <c r="D418" s="184"/>
    </row>
    <row r="419" spans="4:4" s="67" customFormat="1" ht="11.25" x14ac:dyDescent="0.25">
      <c r="D419" s="184"/>
    </row>
    <row r="420" spans="4:4" s="67" customFormat="1" ht="11.25" x14ac:dyDescent="0.25">
      <c r="D420" s="184"/>
    </row>
    <row r="421" spans="4:4" s="67" customFormat="1" ht="11.25" x14ac:dyDescent="0.25">
      <c r="D421" s="184"/>
    </row>
    <row r="422" spans="4:4" s="67" customFormat="1" ht="11.25" x14ac:dyDescent="0.25">
      <c r="D422" s="184"/>
    </row>
    <row r="423" spans="4:4" s="67" customFormat="1" ht="11.25" x14ac:dyDescent="0.25">
      <c r="D423" s="184"/>
    </row>
    <row r="424" spans="4:4" s="67" customFormat="1" ht="11.25" x14ac:dyDescent="0.25">
      <c r="D424" s="184"/>
    </row>
    <row r="425" spans="4:4" s="67" customFormat="1" ht="11.25" x14ac:dyDescent="0.25">
      <c r="D425" s="184"/>
    </row>
    <row r="426" spans="4:4" s="67" customFormat="1" ht="11.25" x14ac:dyDescent="0.25">
      <c r="D426" s="184"/>
    </row>
    <row r="427" spans="4:4" s="67" customFormat="1" ht="11.25" x14ac:dyDescent="0.25">
      <c r="D427" s="184"/>
    </row>
    <row r="428" spans="4:4" s="67" customFormat="1" ht="11.25" x14ac:dyDescent="0.25">
      <c r="D428" s="184"/>
    </row>
    <row r="429" spans="4:4" s="67" customFormat="1" ht="11.25" x14ac:dyDescent="0.25">
      <c r="D429" s="184"/>
    </row>
    <row r="430" spans="4:4" s="67" customFormat="1" ht="11.25" x14ac:dyDescent="0.25">
      <c r="D430" s="184"/>
    </row>
    <row r="431" spans="4:4" s="67" customFormat="1" ht="11.25" x14ac:dyDescent="0.25">
      <c r="D431" s="184"/>
    </row>
    <row r="432" spans="4:4" s="67" customFormat="1" ht="11.25" x14ac:dyDescent="0.25">
      <c r="D432" s="184"/>
    </row>
    <row r="433" spans="4:4" s="67" customFormat="1" ht="11.25" x14ac:dyDescent="0.25">
      <c r="D433" s="184"/>
    </row>
    <row r="434" spans="4:4" s="67" customFormat="1" ht="11.25" x14ac:dyDescent="0.25">
      <c r="D434" s="184"/>
    </row>
    <row r="435" spans="4:4" s="67" customFormat="1" ht="11.25" x14ac:dyDescent="0.25">
      <c r="D435" s="184"/>
    </row>
    <row r="436" spans="4:4" s="67" customFormat="1" ht="11.25" x14ac:dyDescent="0.25">
      <c r="D436" s="184"/>
    </row>
    <row r="437" spans="4:4" s="67" customFormat="1" ht="11.25" x14ac:dyDescent="0.25">
      <c r="D437" s="184"/>
    </row>
    <row r="438" spans="4:4" s="67" customFormat="1" ht="11.25" x14ac:dyDescent="0.25">
      <c r="D438" s="184"/>
    </row>
    <row r="439" spans="4:4" s="67" customFormat="1" ht="11.25" x14ac:dyDescent="0.25">
      <c r="D439" s="184"/>
    </row>
    <row r="440" spans="4:4" s="67" customFormat="1" ht="11.25" x14ac:dyDescent="0.25">
      <c r="D440" s="184"/>
    </row>
    <row r="441" spans="4:4" s="67" customFormat="1" ht="11.25" x14ac:dyDescent="0.25">
      <c r="D441" s="184"/>
    </row>
    <row r="442" spans="4:4" s="67" customFormat="1" ht="11.25" x14ac:dyDescent="0.25">
      <c r="D442" s="184"/>
    </row>
    <row r="443" spans="4:4" s="67" customFormat="1" ht="11.25" x14ac:dyDescent="0.25">
      <c r="D443" s="184"/>
    </row>
    <row r="444" spans="4:4" s="67" customFormat="1" ht="11.25" x14ac:dyDescent="0.25">
      <c r="D444" s="184"/>
    </row>
    <row r="445" spans="4:4" s="67" customFormat="1" ht="11.25" x14ac:dyDescent="0.25">
      <c r="D445" s="184"/>
    </row>
    <row r="446" spans="4:4" s="67" customFormat="1" ht="11.25" x14ac:dyDescent="0.25">
      <c r="D446" s="184"/>
    </row>
    <row r="447" spans="4:4" s="67" customFormat="1" ht="11.25" x14ac:dyDescent="0.25">
      <c r="D447" s="184"/>
    </row>
    <row r="448" spans="4:4" s="67" customFormat="1" ht="11.25" x14ac:dyDescent="0.25">
      <c r="D448" s="184"/>
    </row>
    <row r="449" spans="1:193" s="67" customFormat="1" ht="11.25" x14ac:dyDescent="0.25">
      <c r="D449" s="184"/>
    </row>
    <row r="450" spans="1:193" s="67" customFormat="1" ht="11.25" x14ac:dyDescent="0.25">
      <c r="D450" s="184"/>
    </row>
    <row r="451" spans="1:193" s="67" customFormat="1" ht="11.25" x14ac:dyDescent="0.25">
      <c r="D451" s="184"/>
    </row>
    <row r="452" spans="1:193" s="67" customFormat="1" ht="11.25" x14ac:dyDescent="0.25">
      <c r="D452" s="184"/>
    </row>
    <row r="453" spans="1:193" s="67" customFormat="1" ht="11.25" x14ac:dyDescent="0.25">
      <c r="D453" s="184"/>
    </row>
    <row r="454" spans="1:193" s="67" customFormat="1" ht="11.25" x14ac:dyDescent="0.25">
      <c r="D454" s="184"/>
    </row>
    <row r="455" spans="1:193" x14ac:dyDescent="0.25">
      <c r="A455" s="67"/>
      <c r="B455" s="67"/>
      <c r="C455" s="67"/>
      <c r="D455" s="184"/>
      <c r="E455" s="67"/>
      <c r="F455" s="67"/>
      <c r="G455" s="67"/>
      <c r="H455" s="67"/>
      <c r="I455" s="67"/>
      <c r="J455" s="67"/>
      <c r="K455" s="67"/>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row>
    <row r="456" spans="1:193" x14ac:dyDescent="0.25">
      <c r="A456" s="67"/>
      <c r="B456" s="67"/>
      <c r="C456" s="67"/>
      <c r="D456" s="184"/>
      <c r="E456" s="67"/>
      <c r="F456" s="67"/>
      <c r="G456" s="67"/>
      <c r="H456" s="67"/>
      <c r="I456" s="67"/>
      <c r="J456" s="67"/>
      <c r="K456" s="67"/>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row>
    <row r="457" spans="1:193" x14ac:dyDescent="0.25">
      <c r="A457" s="67"/>
      <c r="B457" s="67"/>
      <c r="C457" s="67"/>
      <c r="D457" s="184"/>
      <c r="E457" s="67"/>
      <c r="F457" s="67"/>
      <c r="G457" s="67"/>
      <c r="H457" s="67"/>
      <c r="I457" s="67"/>
      <c r="J457" s="67"/>
      <c r="K457" s="6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row>
    <row r="458" spans="1:193" x14ac:dyDescent="0.25">
      <c r="A458" s="67"/>
      <c r="B458" s="67"/>
      <c r="C458" s="67"/>
      <c r="D458" s="184"/>
      <c r="E458" s="67"/>
      <c r="F458" s="67"/>
      <c r="G458" s="67"/>
      <c r="H458" s="67"/>
      <c r="I458" s="67"/>
      <c r="J458" s="67"/>
      <c r="K458" s="67"/>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row>
    <row r="459" spans="1:193" x14ac:dyDescent="0.25">
      <c r="A459" s="67"/>
      <c r="B459" s="67"/>
      <c r="C459" s="67"/>
      <c r="D459" s="184"/>
      <c r="E459" s="67"/>
      <c r="F459" s="67"/>
      <c r="G459" s="67"/>
      <c r="H459" s="67"/>
      <c r="I459" s="67"/>
      <c r="J459" s="67"/>
      <c r="K459" s="67"/>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row>
  </sheetData>
  <sheetProtection algorithmName="SHA-512" hashValue="4NpycEtF1BnBx0NIYSBfYGijdUNC+iGEFDWE+IsVLwD0IkkfnfF+jeuz9w/jCSAIvWOPE5Z8Aenewetcc9wW7Q==" saltValue="ZwkP6z73azxj60LQIMzKUA==" spinCount="100000" sheet="1" objects="1" scenarios="1"/>
  <autoFilter ref="A4:K9" xr:uid="{00000000-0009-0000-0000-000005000000}">
    <filterColumn colId="1" showButton="0"/>
    <filterColumn colId="2" showButton="0"/>
    <filterColumn colId="3" showButton="0"/>
  </autoFilter>
  <mergeCells count="106">
    <mergeCell ref="J47:K47"/>
    <mergeCell ref="J48:K48"/>
    <mergeCell ref="J49:K49"/>
    <mergeCell ref="J50:K50"/>
    <mergeCell ref="J51:K51"/>
    <mergeCell ref="J52:K52"/>
    <mergeCell ref="J38:K38"/>
    <mergeCell ref="J39:K39"/>
    <mergeCell ref="J40:K40"/>
    <mergeCell ref="J41:K41"/>
    <mergeCell ref="J42:K42"/>
    <mergeCell ref="J43:K43"/>
    <mergeCell ref="J44:K44"/>
    <mergeCell ref="J45:K45"/>
    <mergeCell ref="J46:K46"/>
    <mergeCell ref="C46:H46"/>
    <mergeCell ref="C47:H47"/>
    <mergeCell ref="C48:H48"/>
    <mergeCell ref="C49:H49"/>
    <mergeCell ref="C50:H50"/>
    <mergeCell ref="C51:H51"/>
    <mergeCell ref="C52:H52"/>
    <mergeCell ref="J20: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K12:K16"/>
    <mergeCell ref="A3:K3"/>
    <mergeCell ref="B4:E4"/>
    <mergeCell ref="B5:E5"/>
    <mergeCell ref="A10:K10"/>
    <mergeCell ref="A8:H8"/>
    <mergeCell ref="C21:H21"/>
    <mergeCell ref="A17:I17"/>
    <mergeCell ref="A19:K19"/>
    <mergeCell ref="A20:B21"/>
    <mergeCell ref="C20:H20"/>
    <mergeCell ref="I20:I21"/>
    <mergeCell ref="A36:B36"/>
    <mergeCell ref="C22:H22"/>
    <mergeCell ref="C23:H23"/>
    <mergeCell ref="C24:H24"/>
    <mergeCell ref="C25:H25"/>
    <mergeCell ref="C26:H26"/>
    <mergeCell ref="C27:H27"/>
    <mergeCell ref="C28:H28"/>
    <mergeCell ref="C29:H29"/>
    <mergeCell ref="A28:B28"/>
    <mergeCell ref="A29:B29"/>
    <mergeCell ref="A26:B26"/>
    <mergeCell ref="A27:B27"/>
    <mergeCell ref="A24:B24"/>
    <mergeCell ref="A25:B25"/>
    <mergeCell ref="A22:B22"/>
    <mergeCell ref="A23:B23"/>
    <mergeCell ref="A31:B31"/>
    <mergeCell ref="C30:H30"/>
    <mergeCell ref="C31:H31"/>
    <mergeCell ref="C32:H32"/>
    <mergeCell ref="C33:H33"/>
    <mergeCell ref="C42:H42"/>
    <mergeCell ref="C43:H43"/>
    <mergeCell ref="C44:H44"/>
    <mergeCell ref="C45:H45"/>
    <mergeCell ref="C1:H1"/>
    <mergeCell ref="A50:B50"/>
    <mergeCell ref="A37:B37"/>
    <mergeCell ref="A34:B34"/>
    <mergeCell ref="A35:B35"/>
    <mergeCell ref="C34:H34"/>
    <mergeCell ref="C35:H35"/>
    <mergeCell ref="C36:H36"/>
    <mergeCell ref="C37:H37"/>
    <mergeCell ref="A40:B40"/>
    <mergeCell ref="A41:B41"/>
    <mergeCell ref="A38:B38"/>
    <mergeCell ref="A39:B39"/>
    <mergeCell ref="C38:H38"/>
    <mergeCell ref="C39:H39"/>
    <mergeCell ref="C40:H40"/>
    <mergeCell ref="C41:H41"/>
    <mergeCell ref="A32:B32"/>
    <mergeCell ref="A33:B33"/>
    <mergeCell ref="A30:B30"/>
    <mergeCell ref="A51:B51"/>
    <mergeCell ref="A48:B48"/>
    <mergeCell ref="A49:B49"/>
    <mergeCell ref="A46:B46"/>
    <mergeCell ref="A47:B47"/>
    <mergeCell ref="A44:B44"/>
    <mergeCell ref="A45:B45"/>
    <mergeCell ref="A42:B42"/>
    <mergeCell ref="A43:B43"/>
  </mergeCells>
  <dataValidations count="1">
    <dataValidation type="decimal" operator="greaterThanOrEqual" allowBlank="1" showInputMessage="1" showErrorMessage="1" sqref="J15" xr:uid="{00000000-0002-0000-0500-000000000000}">
      <formula1>0</formula1>
    </dataValidation>
  </dataValidations>
  <printOptions horizontalCentered="1"/>
  <pageMargins left="0.39370078740157483" right="0.15748031496062992" top="0.59055118110236227" bottom="0.47244094488188981" header="0.19685039370078741" footer="0.35433070866141736"/>
  <pageSetup paperSize="9" scale="75" orientation="portrait" r:id="rId1"/>
  <headerFooter>
    <oddHeader>&amp;C&amp;"-,Negrito"PLANILHA DE COMPOSIÇÃO DE CUSTOS - CUSTO RESUMIDO POR LOCALIDADE</oddHeader>
    <oddFooter>&amp;C&amp;P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399E4F7-3DE1-4194-A814-8122541962A5}">
          <x14:formula1>
            <xm:f>'Indicadores Financeiros'!$B$111:$B$138</xm:f>
          </x14:formula1>
          <xm:sqref>C1:H1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A1:BY188"/>
  <sheetViews>
    <sheetView showGridLines="0" workbookViewId="0">
      <selection activeCell="C5" sqref="C5:H5"/>
    </sheetView>
  </sheetViews>
  <sheetFormatPr defaultColWidth="9.140625" defaultRowHeight="15" x14ac:dyDescent="0.25"/>
  <cols>
    <col min="1" max="1" width="10.140625" customWidth="1"/>
    <col min="2" max="2" width="18" customWidth="1"/>
    <col min="3" max="3" width="19.140625" customWidth="1"/>
    <col min="4" max="4" width="20.85546875" customWidth="1"/>
    <col min="5" max="5" width="10.140625" customWidth="1"/>
    <col min="6" max="6" width="11.28515625" customWidth="1"/>
    <col min="7" max="7" width="7" bestFit="1" customWidth="1"/>
    <col min="8" max="8" width="11.42578125" customWidth="1"/>
    <col min="9" max="9" width="9.5703125" style="1" bestFit="1" customWidth="1"/>
    <col min="10" max="10" width="22.85546875" style="1" customWidth="1"/>
    <col min="11" max="11" width="9.5703125" style="1" bestFit="1" customWidth="1"/>
    <col min="12" max="14" width="9.140625" style="1"/>
    <col min="15" max="15" width="9.140625" style="84"/>
    <col min="16" max="16" width="9.140625" style="128"/>
    <col min="17" max="16384" width="9.140625" style="1"/>
  </cols>
  <sheetData>
    <row r="1" spans="1:15" x14ac:dyDescent="0.25">
      <c r="A1" s="405" t="s">
        <v>24</v>
      </c>
      <c r="B1" s="405"/>
      <c r="C1" s="405"/>
      <c r="D1" s="405"/>
      <c r="E1" s="405"/>
      <c r="F1" s="405"/>
      <c r="G1" s="405"/>
      <c r="H1" s="405"/>
      <c r="O1" s="84">
        <v>690001</v>
      </c>
    </row>
    <row r="2" spans="1:15" x14ac:dyDescent="0.25">
      <c r="A2" s="406" t="s">
        <v>6</v>
      </c>
      <c r="B2" s="406"/>
      <c r="C2" s="407"/>
      <c r="D2" s="407"/>
      <c r="E2" s="407"/>
      <c r="F2" s="407"/>
      <c r="G2" s="407"/>
      <c r="H2" s="407"/>
      <c r="O2" s="84">
        <v>690002</v>
      </c>
    </row>
    <row r="3" spans="1:15" x14ac:dyDescent="0.25">
      <c r="A3" s="406" t="s">
        <v>7</v>
      </c>
      <c r="B3" s="406"/>
      <c r="C3" s="407" t="s">
        <v>172</v>
      </c>
      <c r="D3" s="407"/>
      <c r="E3" s="407"/>
      <c r="F3" s="407"/>
      <c r="G3" s="407"/>
      <c r="H3" s="407"/>
      <c r="O3" s="84">
        <v>690003</v>
      </c>
    </row>
    <row r="4" spans="1:15" x14ac:dyDescent="0.25">
      <c r="A4" s="406" t="s">
        <v>30</v>
      </c>
      <c r="B4" s="406"/>
      <c r="C4" s="408" t="str">
        <f>'Indicadores Financeiros'!$F$7</f>
        <v>Incidência cumulativa de PIS e de COFINS</v>
      </c>
      <c r="D4" s="409"/>
      <c r="E4" s="409"/>
      <c r="F4" s="409"/>
      <c r="G4" s="409"/>
      <c r="H4" s="410"/>
      <c r="O4" s="84">
        <v>690004</v>
      </c>
    </row>
    <row r="5" spans="1:15" x14ac:dyDescent="0.25">
      <c r="A5" s="406" t="s">
        <v>32</v>
      </c>
      <c r="B5" s="406"/>
      <c r="C5" s="421">
        <f>'Indicadores Financeiros'!$F$9</f>
        <v>0</v>
      </c>
      <c r="D5" s="422"/>
      <c r="E5" s="422"/>
      <c r="F5" s="422"/>
      <c r="G5" s="422"/>
      <c r="H5" s="423"/>
      <c r="O5" s="84">
        <v>690005</v>
      </c>
    </row>
    <row r="6" spans="1:15" x14ac:dyDescent="0.25">
      <c r="A6" s="406" t="s">
        <v>33</v>
      </c>
      <c r="B6" s="406"/>
      <c r="C6" s="421">
        <f>'Indicadores Financeiros'!$F$10</f>
        <v>0</v>
      </c>
      <c r="D6" s="422"/>
      <c r="E6" s="422"/>
      <c r="F6" s="422"/>
      <c r="G6" s="422"/>
      <c r="H6" s="423"/>
      <c r="O6" s="84">
        <v>690006</v>
      </c>
    </row>
    <row r="7" spans="1:15" x14ac:dyDescent="0.25">
      <c r="A7" s="406" t="s">
        <v>31</v>
      </c>
      <c r="B7" s="406"/>
      <c r="C7" s="421">
        <f>'Indicadores Financeiros'!$F$8</f>
        <v>0</v>
      </c>
      <c r="D7" s="422"/>
      <c r="E7" s="422"/>
      <c r="F7" s="422"/>
      <c r="G7" s="422"/>
      <c r="H7" s="423"/>
      <c r="O7" s="84">
        <v>690007</v>
      </c>
    </row>
    <row r="8" spans="1:15" x14ac:dyDescent="0.25">
      <c r="A8" s="411" t="s">
        <v>121</v>
      </c>
      <c r="B8" s="412"/>
      <c r="C8" s="413" t="s">
        <v>234</v>
      </c>
      <c r="D8" s="414"/>
      <c r="E8" s="130" t="s">
        <v>122</v>
      </c>
      <c r="F8" s="415">
        <f>VLOOKUP($C$8,'Indicadores Financeiros'!$B$111:$G$138,6,FALSE)</f>
        <v>0.02</v>
      </c>
      <c r="G8" s="416"/>
      <c r="H8" s="417"/>
      <c r="I8" s="85"/>
      <c r="J8" s="86"/>
      <c r="K8" s="87"/>
      <c r="O8" s="84">
        <v>690008</v>
      </c>
    </row>
    <row r="9" spans="1:15" x14ac:dyDescent="0.25">
      <c r="A9" s="411" t="str">
        <f>IF(OR($A$14=690004,$A$14=690025,$A$14=690030,$A$14=690031,$A$14=690033),"Nº de dias estimado p/ mês plantão","Nº de dias úteis estimado por mês")</f>
        <v>Nº de dias úteis estimado por mês</v>
      </c>
      <c r="B9" s="412"/>
      <c r="C9" s="418">
        <f>VLOOKUP($A$14,'Tabela de Códigos e Valores'!A:E,5,FALSE)</f>
        <v>20.75</v>
      </c>
      <c r="D9" s="419"/>
      <c r="E9" s="419"/>
      <c r="F9" s="419"/>
      <c r="G9" s="419"/>
      <c r="H9" s="420"/>
      <c r="I9" s="85"/>
      <c r="K9" s="87"/>
      <c r="O9" s="84">
        <v>690009</v>
      </c>
    </row>
    <row r="10" spans="1:15" x14ac:dyDescent="0.25">
      <c r="A10" s="411" t="s">
        <v>139</v>
      </c>
      <c r="B10" s="412"/>
      <c r="C10" s="421">
        <f>IFERROR(VLOOKUP($C$8,'Indicadores Financeiros'!B111:H139,7,FALSE),0)</f>
        <v>2.0400000000000001E-2</v>
      </c>
      <c r="D10" s="422"/>
      <c r="E10" s="422"/>
      <c r="F10" s="422"/>
      <c r="G10" s="422"/>
      <c r="H10" s="423"/>
      <c r="I10" s="85"/>
      <c r="K10" s="87"/>
      <c r="O10" s="84">
        <v>690010</v>
      </c>
    </row>
    <row r="11" spans="1:15" ht="9" customHeight="1" x14ac:dyDescent="0.25">
      <c r="A11" s="428"/>
      <c r="B11" s="428"/>
      <c r="C11" s="428"/>
      <c r="D11" s="428"/>
      <c r="E11" s="428"/>
      <c r="F11" s="428"/>
      <c r="G11" s="428"/>
      <c r="H11" s="428"/>
      <c r="O11" s="84">
        <v>690011</v>
      </c>
    </row>
    <row r="12" spans="1:15" x14ac:dyDescent="0.25">
      <c r="A12" s="405" t="s">
        <v>173</v>
      </c>
      <c r="B12" s="405"/>
      <c r="C12" s="405"/>
      <c r="D12" s="405"/>
      <c r="E12" s="405"/>
      <c r="F12" s="405"/>
      <c r="G12" s="405"/>
      <c r="H12" s="405"/>
      <c r="I12" s="85"/>
      <c r="K12" s="88"/>
      <c r="O12" s="84">
        <v>690012</v>
      </c>
    </row>
    <row r="13" spans="1:15" x14ac:dyDescent="0.25">
      <c r="A13" s="89" t="s">
        <v>94</v>
      </c>
      <c r="B13" s="432" t="s">
        <v>128</v>
      </c>
      <c r="C13" s="432"/>
      <c r="D13" s="432"/>
      <c r="E13" s="432"/>
      <c r="F13" s="89" t="s">
        <v>130</v>
      </c>
      <c r="G13" s="89" t="s">
        <v>129</v>
      </c>
      <c r="H13" s="89" t="s">
        <v>174</v>
      </c>
      <c r="I13" s="85"/>
      <c r="O13" s="84">
        <v>690013</v>
      </c>
    </row>
    <row r="14" spans="1:15" ht="36" customHeight="1" x14ac:dyDescent="0.25">
      <c r="A14" s="90">
        <v>550648</v>
      </c>
      <c r="B14" s="433" t="str">
        <f>IFERROR(VLOOKUP(A14,'Tabela de Códigos e Valores'!A:F,2,FALSE),0)</f>
        <v>Auxiliar de apoio operacional - Mão de Obra Braçal - 44 horas semanais - segunda a sexta</v>
      </c>
      <c r="C14" s="434"/>
      <c r="D14" s="434"/>
      <c r="E14" s="435"/>
      <c r="F14" s="91" t="str">
        <f>IFERROR(VLOOKUP(A14,'Relatório Custo'!$C:$H,4,FALSE),"")</f>
        <v>Mensal</v>
      </c>
      <c r="G14" s="190" t="str">
        <f>IFERROR(VLOOKUP(A14,'Relatório Custo'!$C:$H,3,FALSE),"")</f>
        <v>Posto</v>
      </c>
      <c r="H14" s="147">
        <f>SUMIFS('Relatório Custo'!$H:$H,'Relatório Custo'!$C:$C,'Custo por Função'!$A$14,'Relatório Custo'!$B:$B,'Custo por Função'!$C$8)</f>
        <v>22</v>
      </c>
      <c r="I14" s="85"/>
      <c r="J14" s="192">
        <f>ROUND(SUMIFS('Relatório Custo'!$Q:$Q,'Relatório Custo'!$C:$C,'Custo por Função'!A14,'Relatório Custo'!B:B,'Custo por Função'!$C$8)-F104,2)</f>
        <v>0</v>
      </c>
      <c r="K14" s="193"/>
      <c r="O14" s="84">
        <v>690014</v>
      </c>
    </row>
    <row r="15" spans="1:15" ht="9" customHeight="1" x14ac:dyDescent="0.25">
      <c r="A15" s="428"/>
      <c r="B15" s="428"/>
      <c r="C15" s="428"/>
      <c r="D15" s="428"/>
      <c r="E15" s="428"/>
      <c r="F15" s="428"/>
      <c r="G15" s="428"/>
      <c r="H15" s="428"/>
      <c r="O15" s="84">
        <v>690015</v>
      </c>
    </row>
    <row r="16" spans="1:15" ht="15" customHeight="1" x14ac:dyDescent="0.25">
      <c r="A16" s="429" t="s">
        <v>175</v>
      </c>
      <c r="B16" s="430"/>
      <c r="C16" s="430"/>
      <c r="D16" s="430"/>
      <c r="E16" s="430"/>
      <c r="F16" s="430"/>
      <c r="G16" s="430"/>
      <c r="H16" s="431"/>
      <c r="I16" s="85"/>
      <c r="O16" s="84">
        <v>690016</v>
      </c>
    </row>
    <row r="17" spans="1:15" x14ac:dyDescent="0.25">
      <c r="A17" s="424" t="s">
        <v>176</v>
      </c>
      <c r="B17" s="424"/>
      <c r="C17" s="424"/>
      <c r="D17" s="424"/>
      <c r="E17" s="424"/>
      <c r="F17" s="424"/>
      <c r="G17" s="424"/>
      <c r="H17" s="93" t="s">
        <v>177</v>
      </c>
      <c r="I17" s="85"/>
      <c r="K17" s="88"/>
      <c r="L17" s="128"/>
      <c r="M17" s="128"/>
      <c r="O17" s="84">
        <v>690017</v>
      </c>
    </row>
    <row r="18" spans="1:15" x14ac:dyDescent="0.25">
      <c r="A18" s="408" t="s">
        <v>178</v>
      </c>
      <c r="B18" s="409"/>
      <c r="C18" s="409"/>
      <c r="D18" s="409"/>
      <c r="E18" s="409"/>
      <c r="F18" s="409"/>
      <c r="G18" s="410"/>
      <c r="H18" s="94">
        <f>VLOOKUP($A$14,'Tabela de Códigos e Valores'!$A$3:$AB$7,6,FALSE)</f>
        <v>0</v>
      </c>
      <c r="I18" s="85"/>
      <c r="L18" s="128"/>
      <c r="M18" s="128"/>
      <c r="O18" s="84">
        <v>690018</v>
      </c>
    </row>
    <row r="19" spans="1:15" ht="15" customHeight="1" x14ac:dyDescent="0.25">
      <c r="A19" s="408" t="s">
        <v>97</v>
      </c>
      <c r="B19" s="409"/>
      <c r="C19" s="409"/>
      <c r="D19" s="409"/>
      <c r="E19" s="409"/>
      <c r="F19" s="409"/>
      <c r="G19" s="410"/>
      <c r="H19" s="94">
        <f>VLOOKUP($A$14,'Tabela de Códigos e Valores'!$A$3:$AB$7,7,FALSE)</f>
        <v>0</v>
      </c>
      <c r="I19" s="85"/>
      <c r="L19" s="128"/>
      <c r="M19" s="128"/>
      <c r="O19" s="84">
        <v>690019</v>
      </c>
    </row>
    <row r="20" spans="1:15" x14ac:dyDescent="0.25">
      <c r="A20" s="425" t="s">
        <v>179</v>
      </c>
      <c r="B20" s="426"/>
      <c r="C20" s="426"/>
      <c r="D20" s="426"/>
      <c r="E20" s="426"/>
      <c r="F20" s="426"/>
      <c r="G20" s="427"/>
      <c r="H20" s="95">
        <f>ROUND(SUM(H18:H19),2)</f>
        <v>0</v>
      </c>
      <c r="I20" s="85"/>
      <c r="L20" s="128"/>
      <c r="M20" s="128"/>
      <c r="O20" s="84">
        <v>690020</v>
      </c>
    </row>
    <row r="21" spans="1:15" ht="9" customHeight="1" x14ac:dyDescent="0.25">
      <c r="A21" s="428"/>
      <c r="B21" s="428"/>
      <c r="C21" s="428"/>
      <c r="D21" s="428"/>
      <c r="E21" s="428"/>
      <c r="F21" s="428"/>
      <c r="G21" s="428"/>
      <c r="H21" s="428"/>
      <c r="L21" s="128"/>
      <c r="O21" s="84">
        <v>690021</v>
      </c>
    </row>
    <row r="22" spans="1:15" ht="15" customHeight="1" x14ac:dyDescent="0.25">
      <c r="A22" s="376" t="s">
        <v>180</v>
      </c>
      <c r="B22" s="377"/>
      <c r="C22" s="377"/>
      <c r="D22" s="377"/>
      <c r="E22" s="377"/>
      <c r="F22" s="377"/>
      <c r="G22" s="377"/>
      <c r="H22" s="378"/>
      <c r="I22" s="85"/>
      <c r="L22" s="128"/>
      <c r="O22" s="84">
        <v>690022</v>
      </c>
    </row>
    <row r="23" spans="1:15" x14ac:dyDescent="0.25">
      <c r="A23" s="424" t="s">
        <v>181</v>
      </c>
      <c r="B23" s="424"/>
      <c r="C23" s="424"/>
      <c r="D23" s="424"/>
      <c r="E23" s="424"/>
      <c r="F23" s="424"/>
      <c r="G23" s="424"/>
      <c r="H23" s="424"/>
      <c r="I23" s="85"/>
      <c r="L23" s="128"/>
      <c r="O23" s="84">
        <v>690023</v>
      </c>
    </row>
    <row r="24" spans="1:15" x14ac:dyDescent="0.25">
      <c r="A24" s="92">
        <v>1</v>
      </c>
      <c r="B24" s="436" t="s">
        <v>41</v>
      </c>
      <c r="C24" s="437"/>
      <c r="D24" s="437"/>
      <c r="E24" s="438"/>
      <c r="F24" s="439">
        <f>'Indicadores Financeiros'!J17</f>
        <v>0.2</v>
      </c>
      <c r="G24" s="440"/>
      <c r="H24" s="441"/>
      <c r="I24" s="85"/>
      <c r="J24" s="88"/>
      <c r="L24" s="128"/>
      <c r="O24" s="84">
        <v>690024</v>
      </c>
    </row>
    <row r="25" spans="1:15" x14ac:dyDescent="0.25">
      <c r="A25" s="92">
        <v>2</v>
      </c>
      <c r="B25" s="436" t="s">
        <v>42</v>
      </c>
      <c r="C25" s="437"/>
      <c r="D25" s="437"/>
      <c r="E25" s="438"/>
      <c r="F25" s="439">
        <f>'Indicadores Financeiros'!J18</f>
        <v>1.4999999999999999E-2</v>
      </c>
      <c r="G25" s="440"/>
      <c r="H25" s="442"/>
      <c r="I25" s="85"/>
      <c r="J25" s="87"/>
      <c r="L25" s="128"/>
      <c r="O25" s="84">
        <v>690025</v>
      </c>
    </row>
    <row r="26" spans="1:15" x14ac:dyDescent="0.25">
      <c r="A26" s="92">
        <v>3</v>
      </c>
      <c r="B26" s="436" t="s">
        <v>43</v>
      </c>
      <c r="C26" s="437"/>
      <c r="D26" s="437"/>
      <c r="E26" s="438"/>
      <c r="F26" s="439">
        <f>'Indicadores Financeiros'!J19</f>
        <v>0.01</v>
      </c>
      <c r="G26" s="440"/>
      <c r="H26" s="442"/>
      <c r="I26" s="85"/>
      <c r="J26" s="87"/>
      <c r="L26" s="128"/>
      <c r="O26" s="84">
        <v>690026</v>
      </c>
    </row>
    <row r="27" spans="1:15" x14ac:dyDescent="0.25">
      <c r="A27" s="92">
        <v>4</v>
      </c>
      <c r="B27" s="436" t="s">
        <v>44</v>
      </c>
      <c r="C27" s="437"/>
      <c r="D27" s="437"/>
      <c r="E27" s="438"/>
      <c r="F27" s="439">
        <f>'Indicadores Financeiros'!J20</f>
        <v>2E-3</v>
      </c>
      <c r="G27" s="440"/>
      <c r="H27" s="442"/>
      <c r="I27" s="85"/>
      <c r="J27" s="87"/>
      <c r="L27" s="128"/>
      <c r="O27" s="84">
        <v>690028</v>
      </c>
    </row>
    <row r="28" spans="1:15" x14ac:dyDescent="0.25">
      <c r="A28" s="92">
        <v>5</v>
      </c>
      <c r="B28" s="436" t="s">
        <v>45</v>
      </c>
      <c r="C28" s="437"/>
      <c r="D28" s="437"/>
      <c r="E28" s="438"/>
      <c r="F28" s="439">
        <f>'Indicadores Financeiros'!J21</f>
        <v>2.5000000000000001E-2</v>
      </c>
      <c r="G28" s="440"/>
      <c r="H28" s="442"/>
      <c r="I28" s="85"/>
      <c r="J28" s="87"/>
      <c r="L28" s="128"/>
      <c r="O28" s="84">
        <v>690029</v>
      </c>
    </row>
    <row r="29" spans="1:15" x14ac:dyDescent="0.25">
      <c r="A29" s="92">
        <v>6</v>
      </c>
      <c r="B29" s="436" t="s">
        <v>46</v>
      </c>
      <c r="C29" s="437"/>
      <c r="D29" s="437"/>
      <c r="E29" s="438"/>
      <c r="F29" s="439">
        <f>'Indicadores Financeiros'!J22</f>
        <v>0.08</v>
      </c>
      <c r="G29" s="440"/>
      <c r="H29" s="442"/>
      <c r="I29" s="85"/>
      <c r="J29" s="87"/>
      <c r="O29" s="84">
        <v>690030</v>
      </c>
    </row>
    <row r="30" spans="1:15" x14ac:dyDescent="0.25">
      <c r="A30" s="92">
        <v>7</v>
      </c>
      <c r="B30" s="436" t="s">
        <v>47</v>
      </c>
      <c r="C30" s="437"/>
      <c r="D30" s="437"/>
      <c r="E30" s="438"/>
      <c r="F30" s="439" t="str">
        <f>'Indicadores Financeiros'!J23</f>
        <v>Informar SAT</v>
      </c>
      <c r="G30" s="440"/>
      <c r="H30" s="442"/>
      <c r="I30" s="85"/>
      <c r="J30" s="87"/>
      <c r="O30" s="84">
        <v>690031</v>
      </c>
    </row>
    <row r="31" spans="1:15" x14ac:dyDescent="0.25">
      <c r="A31" s="96">
        <v>8</v>
      </c>
      <c r="B31" s="436" t="s">
        <v>48</v>
      </c>
      <c r="C31" s="437"/>
      <c r="D31" s="437"/>
      <c r="E31" s="438"/>
      <c r="F31" s="439">
        <f>'Indicadores Financeiros'!J24</f>
        <v>6.0000000000000001E-3</v>
      </c>
      <c r="G31" s="440"/>
      <c r="H31" s="443"/>
      <c r="I31" s="85"/>
      <c r="J31" s="87"/>
      <c r="O31" s="84">
        <v>690032</v>
      </c>
    </row>
    <row r="32" spans="1:15" x14ac:dyDescent="0.25">
      <c r="A32" s="425" t="s">
        <v>54</v>
      </c>
      <c r="B32" s="426"/>
      <c r="C32" s="426"/>
      <c r="D32" s="426"/>
      <c r="E32" s="427"/>
      <c r="F32" s="447">
        <f>SUM(F24:G31)</f>
        <v>0.33800000000000008</v>
      </c>
      <c r="G32" s="448"/>
      <c r="H32" s="95"/>
      <c r="I32" s="85"/>
      <c r="J32" s="88"/>
      <c r="O32" s="84">
        <v>690033</v>
      </c>
    </row>
    <row r="33" spans="1:15" ht="9" customHeight="1" x14ac:dyDescent="0.25">
      <c r="A33" s="428"/>
      <c r="B33" s="428"/>
      <c r="C33" s="428"/>
      <c r="D33" s="428"/>
      <c r="E33" s="428"/>
      <c r="F33" s="428"/>
      <c r="G33" s="428"/>
      <c r="H33" s="428"/>
      <c r="O33" s="84">
        <v>690034</v>
      </c>
    </row>
    <row r="34" spans="1:15" x14ac:dyDescent="0.25">
      <c r="A34" s="424" t="s">
        <v>182</v>
      </c>
      <c r="B34" s="424"/>
      <c r="C34" s="424"/>
      <c r="D34" s="424"/>
      <c r="E34" s="424"/>
      <c r="F34" s="424"/>
      <c r="G34" s="424"/>
      <c r="H34" s="424"/>
      <c r="I34" s="85"/>
      <c r="O34" s="84">
        <v>690035</v>
      </c>
    </row>
    <row r="35" spans="1:15" x14ac:dyDescent="0.25">
      <c r="A35" s="92">
        <v>1</v>
      </c>
      <c r="B35" s="436" t="s">
        <v>51</v>
      </c>
      <c r="C35" s="437"/>
      <c r="D35" s="437"/>
      <c r="E35" s="438"/>
      <c r="F35" s="444">
        <f>'Indicadores Financeiros'!J28</f>
        <v>8.9300000000000004E-2</v>
      </c>
      <c r="G35" s="445"/>
      <c r="H35" s="446"/>
      <c r="I35" s="85"/>
      <c r="J35" s="88"/>
      <c r="O35" s="84">
        <v>690036</v>
      </c>
    </row>
    <row r="36" spans="1:15" x14ac:dyDescent="0.25">
      <c r="A36" s="92">
        <v>2</v>
      </c>
      <c r="B36" s="436" t="s">
        <v>52</v>
      </c>
      <c r="C36" s="437"/>
      <c r="D36" s="437"/>
      <c r="E36" s="438"/>
      <c r="F36" s="444">
        <f>'Indicadores Financeiros'!J29</f>
        <v>2.98E-2</v>
      </c>
      <c r="G36" s="445"/>
      <c r="H36" s="446"/>
      <c r="I36" s="85"/>
      <c r="J36" s="88"/>
      <c r="O36" s="84">
        <v>690037</v>
      </c>
    </row>
    <row r="37" spans="1:15" x14ac:dyDescent="0.25">
      <c r="A37" s="96">
        <v>3</v>
      </c>
      <c r="B37" s="436" t="s">
        <v>53</v>
      </c>
      <c r="C37" s="437"/>
      <c r="D37" s="437"/>
      <c r="E37" s="438"/>
      <c r="F37" s="444">
        <f>'Indicadores Financeiros'!J30</f>
        <v>4.0300000000000002E-2</v>
      </c>
      <c r="G37" s="445"/>
      <c r="H37" s="446"/>
      <c r="I37" s="85"/>
      <c r="J37" s="88"/>
      <c r="O37" s="84">
        <v>690038</v>
      </c>
    </row>
    <row r="38" spans="1:15" x14ac:dyDescent="0.25">
      <c r="A38" s="425" t="s">
        <v>57</v>
      </c>
      <c r="B38" s="426"/>
      <c r="C38" s="426"/>
      <c r="D38" s="426"/>
      <c r="E38" s="427"/>
      <c r="F38" s="449">
        <f>SUM(F35:G37)</f>
        <v>0.15940000000000001</v>
      </c>
      <c r="G38" s="450"/>
      <c r="H38" s="95"/>
      <c r="I38" s="85"/>
      <c r="J38" s="88"/>
      <c r="O38" s="84">
        <v>690039</v>
      </c>
    </row>
    <row r="39" spans="1:15" ht="9" customHeight="1" x14ac:dyDescent="0.25">
      <c r="A39" s="428"/>
      <c r="B39" s="428"/>
      <c r="C39" s="428"/>
      <c r="D39" s="428"/>
      <c r="E39" s="428"/>
      <c r="F39" s="428"/>
      <c r="G39" s="428"/>
      <c r="H39" s="428"/>
      <c r="O39" s="84">
        <v>690040</v>
      </c>
    </row>
    <row r="40" spans="1:15" x14ac:dyDescent="0.25">
      <c r="A40" s="424" t="s">
        <v>183</v>
      </c>
      <c r="B40" s="424"/>
      <c r="C40" s="424"/>
      <c r="D40" s="424"/>
      <c r="E40" s="424"/>
      <c r="F40" s="424"/>
      <c r="G40" s="424"/>
      <c r="H40" s="424"/>
      <c r="I40" s="85"/>
      <c r="O40" s="84">
        <v>690041</v>
      </c>
    </row>
    <row r="41" spans="1:15" x14ac:dyDescent="0.25">
      <c r="A41" s="92">
        <v>1</v>
      </c>
      <c r="B41" s="436" t="s">
        <v>184</v>
      </c>
      <c r="C41" s="437"/>
      <c r="D41" s="437"/>
      <c r="E41" s="438"/>
      <c r="F41" s="444">
        <f>'Indicadores Financeiros'!J34</f>
        <v>6.4999999999999997E-3</v>
      </c>
      <c r="G41" s="445"/>
      <c r="H41" s="446"/>
      <c r="I41" s="85"/>
      <c r="J41" s="88"/>
      <c r="O41" s="84">
        <v>690042</v>
      </c>
    </row>
    <row r="42" spans="1:15" x14ac:dyDescent="0.25">
      <c r="A42" s="96">
        <v>2</v>
      </c>
      <c r="B42" s="436" t="s">
        <v>53</v>
      </c>
      <c r="C42" s="437"/>
      <c r="D42" s="437"/>
      <c r="E42" s="438"/>
      <c r="F42" s="444">
        <f>'Indicadores Financeiros'!J35</f>
        <v>5.0000000000000001E-4</v>
      </c>
      <c r="G42" s="445"/>
      <c r="H42" s="446"/>
      <c r="I42" s="85"/>
      <c r="J42" s="88"/>
      <c r="O42" s="84">
        <v>690043</v>
      </c>
    </row>
    <row r="43" spans="1:15" x14ac:dyDescent="0.25">
      <c r="A43" s="425" t="s">
        <v>67</v>
      </c>
      <c r="B43" s="426"/>
      <c r="C43" s="426"/>
      <c r="D43" s="426"/>
      <c r="E43" s="427"/>
      <c r="F43" s="449">
        <f>F42</f>
        <v>5.0000000000000001E-4</v>
      </c>
      <c r="G43" s="450"/>
      <c r="H43" s="95"/>
      <c r="I43" s="85"/>
      <c r="J43" s="88"/>
      <c r="O43" s="84">
        <v>690044</v>
      </c>
    </row>
    <row r="44" spans="1:15" ht="6" customHeight="1" x14ac:dyDescent="0.25">
      <c r="A44" s="428"/>
      <c r="B44" s="428"/>
      <c r="C44" s="428"/>
      <c r="D44" s="428"/>
      <c r="E44" s="428"/>
      <c r="F44" s="428"/>
      <c r="G44" s="428"/>
      <c r="H44" s="428"/>
      <c r="O44" s="84">
        <v>690045</v>
      </c>
    </row>
    <row r="45" spans="1:15" x14ac:dyDescent="0.25">
      <c r="A45" s="424" t="s">
        <v>185</v>
      </c>
      <c r="B45" s="424"/>
      <c r="C45" s="424"/>
      <c r="D45" s="424"/>
      <c r="E45" s="424"/>
      <c r="F45" s="424"/>
      <c r="G45" s="424"/>
      <c r="H45" s="424"/>
      <c r="I45" s="85"/>
      <c r="O45" s="84">
        <v>690046</v>
      </c>
    </row>
    <row r="46" spans="1:15" x14ac:dyDescent="0.25">
      <c r="A46" s="92">
        <v>1</v>
      </c>
      <c r="B46" s="436" t="s">
        <v>59</v>
      </c>
      <c r="C46" s="437"/>
      <c r="D46" s="437"/>
      <c r="E46" s="438"/>
      <c r="F46" s="444">
        <f>'Indicadores Financeiros'!J39</f>
        <v>2.4199999999999999E-2</v>
      </c>
      <c r="G46" s="445"/>
      <c r="H46" s="441"/>
      <c r="I46" s="85"/>
      <c r="J46" s="88"/>
      <c r="O46" s="84">
        <v>690047</v>
      </c>
    </row>
    <row r="47" spans="1:15" x14ac:dyDescent="0.25">
      <c r="A47" s="92">
        <v>2</v>
      </c>
      <c r="B47" s="436" t="s">
        <v>60</v>
      </c>
      <c r="C47" s="437"/>
      <c r="D47" s="437"/>
      <c r="E47" s="438"/>
      <c r="F47" s="444">
        <f>'Indicadores Financeiros'!J40</f>
        <v>1.9E-3</v>
      </c>
      <c r="G47" s="445"/>
      <c r="H47" s="442"/>
      <c r="I47" s="85"/>
      <c r="J47" s="88"/>
      <c r="O47" s="84">
        <v>690048</v>
      </c>
    </row>
    <row r="48" spans="1:15" x14ac:dyDescent="0.25">
      <c r="A48" s="92">
        <v>3</v>
      </c>
      <c r="B48" s="436" t="s">
        <v>61</v>
      </c>
      <c r="C48" s="437"/>
      <c r="D48" s="437"/>
      <c r="E48" s="438"/>
      <c r="F48" s="444">
        <f>'Indicadores Financeiros'!J41</f>
        <v>8.0000000000000004E-4</v>
      </c>
      <c r="G48" s="445"/>
      <c r="H48" s="442"/>
      <c r="I48" s="85"/>
      <c r="J48" s="88"/>
    </row>
    <row r="49" spans="1:77" x14ac:dyDescent="0.25">
      <c r="A49" s="92">
        <v>4</v>
      </c>
      <c r="B49" s="436" t="s">
        <v>62</v>
      </c>
      <c r="C49" s="437"/>
      <c r="D49" s="437"/>
      <c r="E49" s="438"/>
      <c r="F49" s="444">
        <f>'Indicadores Financeiros'!J42</f>
        <v>1E-4</v>
      </c>
      <c r="G49" s="445"/>
      <c r="H49" s="442"/>
      <c r="I49" s="85"/>
      <c r="J49" s="88"/>
    </row>
    <row r="50" spans="1:77" x14ac:dyDescent="0.25">
      <c r="A50" s="92">
        <v>5</v>
      </c>
      <c r="B50" s="436" t="s">
        <v>63</v>
      </c>
      <c r="C50" s="437"/>
      <c r="D50" s="437"/>
      <c r="E50" s="438"/>
      <c r="F50" s="444">
        <f>'Indicadores Financeiros'!J43</f>
        <v>0</v>
      </c>
      <c r="G50" s="445"/>
      <c r="H50" s="442"/>
      <c r="I50" s="85"/>
      <c r="J50" s="88"/>
    </row>
    <row r="51" spans="1:77" x14ac:dyDescent="0.25">
      <c r="A51" s="92">
        <v>6</v>
      </c>
      <c r="B51" s="436" t="s">
        <v>64</v>
      </c>
      <c r="C51" s="437"/>
      <c r="D51" s="437"/>
      <c r="E51" s="438"/>
      <c r="F51" s="444">
        <f>'Indicadores Financeiros'!J44</f>
        <v>0</v>
      </c>
      <c r="G51" s="445"/>
      <c r="H51" s="442"/>
      <c r="I51" s="85"/>
      <c r="J51" s="88"/>
    </row>
    <row r="52" spans="1:77" s="102" customFormat="1" ht="15" customHeight="1" x14ac:dyDescent="0.25">
      <c r="A52" s="96">
        <v>7</v>
      </c>
      <c r="B52" s="436" t="s">
        <v>65</v>
      </c>
      <c r="C52" s="437"/>
      <c r="D52" s="437"/>
      <c r="E52" s="438"/>
      <c r="F52" s="444">
        <f>'Indicadores Financeiros'!J45</f>
        <v>8.0000000000000004E-4</v>
      </c>
      <c r="G52" s="445"/>
      <c r="H52" s="442"/>
      <c r="I52" s="97"/>
      <c r="J52" s="98"/>
      <c r="K52" s="99"/>
      <c r="L52" s="100"/>
      <c r="M52" s="98"/>
      <c r="N52" s="98"/>
      <c r="O52" s="101"/>
      <c r="P52" s="129"/>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row>
    <row r="53" spans="1:77" s="102" customFormat="1" ht="15" customHeight="1" x14ac:dyDescent="0.25">
      <c r="A53" s="96">
        <v>8</v>
      </c>
      <c r="B53" s="436" t="s">
        <v>66</v>
      </c>
      <c r="C53" s="437"/>
      <c r="D53" s="437"/>
      <c r="E53" s="438"/>
      <c r="F53" s="444">
        <f>'Indicadores Financeiros'!J46</f>
        <v>6.6E-3</v>
      </c>
      <c r="G53" s="445"/>
      <c r="H53" s="443"/>
      <c r="I53" s="97"/>
      <c r="J53" s="98"/>
      <c r="K53" s="99"/>
      <c r="L53" s="100"/>
      <c r="M53" s="98"/>
      <c r="N53" s="98"/>
      <c r="O53" s="101"/>
      <c r="P53" s="129"/>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row>
    <row r="54" spans="1:77" x14ac:dyDescent="0.25">
      <c r="A54" s="425" t="s">
        <v>72</v>
      </c>
      <c r="B54" s="426"/>
      <c r="C54" s="426"/>
      <c r="D54" s="426"/>
      <c r="E54" s="427"/>
      <c r="F54" s="449">
        <f>SUM(F46:G53)</f>
        <v>3.4399999999999993E-2</v>
      </c>
      <c r="G54" s="450"/>
      <c r="H54" s="95"/>
      <c r="I54" s="85"/>
      <c r="J54" s="88"/>
    </row>
    <row r="55" spans="1:77" ht="6.6" customHeight="1" x14ac:dyDescent="0.25">
      <c r="A55" s="428"/>
      <c r="B55" s="428"/>
      <c r="C55" s="428"/>
      <c r="D55" s="428"/>
      <c r="E55" s="428"/>
      <c r="F55" s="428"/>
      <c r="G55" s="428"/>
      <c r="H55" s="428"/>
    </row>
    <row r="56" spans="1:77" x14ac:dyDescent="0.25">
      <c r="A56" s="451" t="s">
        <v>186</v>
      </c>
      <c r="B56" s="452"/>
      <c r="C56" s="452"/>
      <c r="D56" s="452"/>
      <c r="E56" s="452"/>
      <c r="F56" s="452"/>
      <c r="G56" s="452"/>
      <c r="H56" s="453"/>
    </row>
    <row r="57" spans="1:77" x14ac:dyDescent="0.25">
      <c r="A57" s="92">
        <v>1</v>
      </c>
      <c r="B57" s="436" t="s">
        <v>69</v>
      </c>
      <c r="C57" s="437"/>
      <c r="D57" s="437"/>
      <c r="E57" s="438"/>
      <c r="F57" s="444">
        <f>'Indicadores Financeiros'!J50</f>
        <v>2.8799999999999999E-2</v>
      </c>
      <c r="G57" s="445"/>
      <c r="H57" s="441"/>
      <c r="I57" s="85"/>
      <c r="J57" s="88"/>
    </row>
    <row r="58" spans="1:77" x14ac:dyDescent="0.25">
      <c r="A58" s="92">
        <v>2</v>
      </c>
      <c r="B58" s="436" t="s">
        <v>70</v>
      </c>
      <c r="C58" s="437"/>
      <c r="D58" s="437"/>
      <c r="E58" s="438"/>
      <c r="F58" s="444">
        <f>'Indicadores Financeiros'!J51</f>
        <v>3.3999999999999998E-3</v>
      </c>
      <c r="G58" s="445"/>
      <c r="H58" s="442"/>
      <c r="I58" s="85"/>
      <c r="J58" s="88"/>
    </row>
    <row r="59" spans="1:77" x14ac:dyDescent="0.25">
      <c r="A59" s="103">
        <v>3</v>
      </c>
      <c r="B59" s="436" t="s">
        <v>71</v>
      </c>
      <c r="C59" s="437"/>
      <c r="D59" s="437"/>
      <c r="E59" s="438"/>
      <c r="F59" s="444">
        <f>'Indicadores Financeiros'!J52</f>
        <v>2.5999999999999999E-3</v>
      </c>
      <c r="G59" s="445"/>
      <c r="H59" s="443"/>
      <c r="I59" s="85"/>
      <c r="J59" s="88"/>
    </row>
    <row r="60" spans="1:77" x14ac:dyDescent="0.25">
      <c r="A60" s="425" t="s">
        <v>79</v>
      </c>
      <c r="B60" s="426"/>
      <c r="C60" s="426"/>
      <c r="D60" s="426"/>
      <c r="E60" s="427"/>
      <c r="F60" s="449">
        <f>SUM(F57:G59)</f>
        <v>3.4799999999999998E-2</v>
      </c>
      <c r="G60" s="450"/>
      <c r="H60" s="95"/>
      <c r="I60" s="85"/>
      <c r="J60" s="88"/>
    </row>
    <row r="61" spans="1:77" ht="9" customHeight="1" x14ac:dyDescent="0.25">
      <c r="A61" s="428"/>
      <c r="B61" s="428"/>
      <c r="C61" s="428"/>
      <c r="D61" s="428"/>
      <c r="E61" s="428"/>
      <c r="F61" s="428"/>
      <c r="G61" s="428"/>
      <c r="H61" s="428"/>
    </row>
    <row r="62" spans="1:77" x14ac:dyDescent="0.25">
      <c r="A62" s="451" t="s">
        <v>187</v>
      </c>
      <c r="B62" s="452"/>
      <c r="C62" s="452"/>
      <c r="D62" s="452"/>
      <c r="E62" s="452"/>
      <c r="F62" s="452"/>
      <c r="G62" s="452"/>
      <c r="H62" s="453"/>
    </row>
    <row r="63" spans="1:77" x14ac:dyDescent="0.25">
      <c r="A63" s="92">
        <v>1</v>
      </c>
      <c r="B63" s="436" t="s">
        <v>74</v>
      </c>
      <c r="C63" s="437"/>
      <c r="D63" s="437"/>
      <c r="E63" s="438"/>
      <c r="F63" s="444">
        <f>'Indicadores Financeiros'!J56</f>
        <v>8.9300000000000004E-2</v>
      </c>
      <c r="G63" s="445"/>
      <c r="H63" s="441"/>
      <c r="I63" s="85"/>
      <c r="J63" s="88"/>
    </row>
    <row r="64" spans="1:77" x14ac:dyDescent="0.25">
      <c r="A64" s="92">
        <v>2</v>
      </c>
      <c r="B64" s="436" t="s">
        <v>75</v>
      </c>
      <c r="C64" s="437"/>
      <c r="D64" s="437"/>
      <c r="E64" s="438"/>
      <c r="F64" s="444">
        <f>'Indicadores Financeiros'!J57</f>
        <v>1.5299999999999999E-2</v>
      </c>
      <c r="G64" s="445"/>
      <c r="H64" s="442"/>
      <c r="I64" s="85"/>
      <c r="J64" s="88"/>
    </row>
    <row r="65" spans="1:15" x14ac:dyDescent="0.25">
      <c r="A65" s="92">
        <v>3</v>
      </c>
      <c r="B65" s="436" t="s">
        <v>76</v>
      </c>
      <c r="C65" s="437"/>
      <c r="D65" s="437"/>
      <c r="E65" s="438"/>
      <c r="F65" s="444">
        <f>'Indicadores Financeiros'!J58</f>
        <v>2.0000000000000001E-4</v>
      </c>
      <c r="G65" s="445"/>
      <c r="H65" s="442"/>
      <c r="I65" s="85"/>
      <c r="J65" s="88"/>
    </row>
    <row r="66" spans="1:15" x14ac:dyDescent="0.25">
      <c r="A66" s="92">
        <v>4</v>
      </c>
      <c r="B66" s="436" t="s">
        <v>77</v>
      </c>
      <c r="C66" s="437"/>
      <c r="D66" s="437"/>
      <c r="E66" s="438"/>
      <c r="F66" s="444">
        <f>'Indicadores Financeiros'!J59</f>
        <v>9.1000000000000004E-3</v>
      </c>
      <c r="G66" s="445"/>
      <c r="H66" s="442"/>
      <c r="I66" s="85"/>
      <c r="J66" s="88"/>
      <c r="O66" s="1"/>
    </row>
    <row r="67" spans="1:15" x14ac:dyDescent="0.25">
      <c r="A67" s="92">
        <v>5</v>
      </c>
      <c r="B67" s="436" t="s">
        <v>78</v>
      </c>
      <c r="C67" s="437"/>
      <c r="D67" s="437"/>
      <c r="E67" s="438"/>
      <c r="F67" s="444">
        <f>'Indicadores Financeiros'!J60</f>
        <v>1.1999999999999999E-3</v>
      </c>
      <c r="G67" s="445"/>
      <c r="H67" s="442"/>
      <c r="I67" s="85"/>
      <c r="J67" s="88"/>
      <c r="O67" s="1"/>
    </row>
    <row r="68" spans="1:15" x14ac:dyDescent="0.25">
      <c r="A68" s="138">
        <v>6</v>
      </c>
      <c r="B68" s="436" t="s">
        <v>53</v>
      </c>
      <c r="C68" s="437"/>
      <c r="D68" s="437"/>
      <c r="E68" s="438"/>
      <c r="F68" s="444">
        <f>'Indicadores Financeiros'!J61</f>
        <v>3.8899999999999997E-2</v>
      </c>
      <c r="G68" s="445"/>
      <c r="H68" s="443"/>
      <c r="I68" s="85"/>
      <c r="J68" s="88"/>
      <c r="O68" s="1"/>
    </row>
    <row r="69" spans="1:15" x14ac:dyDescent="0.25">
      <c r="A69" s="425" t="s">
        <v>188</v>
      </c>
      <c r="B69" s="426"/>
      <c r="C69" s="426"/>
      <c r="D69" s="426"/>
      <c r="E69" s="427"/>
      <c r="F69" s="449">
        <f>SUM(F63:G68)</f>
        <v>0.154</v>
      </c>
      <c r="G69" s="450"/>
      <c r="H69" s="95"/>
      <c r="I69" s="85"/>
      <c r="J69" s="88"/>
      <c r="L69" s="88"/>
      <c r="O69" s="1"/>
    </row>
    <row r="70" spans="1:15" ht="4.9000000000000004" customHeight="1" x14ac:dyDescent="0.25">
      <c r="A70" s="428"/>
      <c r="B70" s="428"/>
      <c r="C70" s="428"/>
      <c r="D70" s="428"/>
      <c r="E70" s="428"/>
      <c r="F70" s="428"/>
      <c r="G70" s="428"/>
      <c r="H70" s="428"/>
      <c r="O70" s="1"/>
    </row>
    <row r="71" spans="1:15" x14ac:dyDescent="0.25">
      <c r="A71" s="461" t="s">
        <v>80</v>
      </c>
      <c r="B71" s="462"/>
      <c r="C71" s="462"/>
      <c r="D71" s="462"/>
      <c r="E71" s="463"/>
      <c r="F71" s="464">
        <f>F69+F60+F54+F43+F38+F32</f>
        <v>0.72110000000000007</v>
      </c>
      <c r="G71" s="465"/>
      <c r="H71" s="104">
        <f>ROUND(F71*H20,2)</f>
        <v>0</v>
      </c>
      <c r="I71" s="85"/>
      <c r="J71" s="88"/>
      <c r="O71" s="1"/>
    </row>
    <row r="72" spans="1:15" ht="9" customHeight="1" x14ac:dyDescent="0.25">
      <c r="A72" s="428"/>
      <c r="B72" s="428"/>
      <c r="C72" s="428"/>
      <c r="D72" s="428"/>
      <c r="E72" s="428"/>
      <c r="F72" s="428"/>
      <c r="G72" s="428"/>
      <c r="H72" s="428"/>
      <c r="O72" s="1"/>
    </row>
    <row r="73" spans="1:15" x14ac:dyDescent="0.25">
      <c r="A73" s="451" t="s">
        <v>189</v>
      </c>
      <c r="B73" s="452"/>
      <c r="C73" s="452"/>
      <c r="D73" s="452"/>
      <c r="E73" s="452"/>
      <c r="F73" s="374" t="s">
        <v>177</v>
      </c>
      <c r="G73" s="374"/>
      <c r="H73" s="375"/>
      <c r="O73" s="1"/>
    </row>
    <row r="74" spans="1:15" x14ac:dyDescent="0.25">
      <c r="A74" s="454" t="s">
        <v>190</v>
      </c>
      <c r="B74" s="455"/>
      <c r="C74" s="455"/>
      <c r="D74" s="455"/>
      <c r="E74" s="455"/>
      <c r="F74" s="455"/>
      <c r="G74" s="455"/>
      <c r="H74" s="456"/>
      <c r="O74" s="1"/>
    </row>
    <row r="75" spans="1:15" x14ac:dyDescent="0.25">
      <c r="A75" s="92"/>
      <c r="B75" s="364" t="s">
        <v>191</v>
      </c>
      <c r="C75" s="457"/>
      <c r="D75" s="92" t="s">
        <v>114</v>
      </c>
      <c r="E75" s="92" t="s">
        <v>192</v>
      </c>
      <c r="F75" s="364"/>
      <c r="G75" s="428"/>
      <c r="H75" s="457"/>
      <c r="O75" s="1"/>
    </row>
    <row r="76" spans="1:15" x14ac:dyDescent="0.25">
      <c r="A76" s="92">
        <v>1</v>
      </c>
      <c r="B76" s="105" t="s">
        <v>193</v>
      </c>
      <c r="C76" s="398">
        <f>$C$9</f>
        <v>20.75</v>
      </c>
      <c r="D76" s="94">
        <f>'Indicadores Financeiros'!$I$99</f>
        <v>0</v>
      </c>
      <c r="E76" s="94">
        <f>'Indicadores Financeiros'!$G$99</f>
        <v>0</v>
      </c>
      <c r="F76" s="458">
        <f>IF(OR($A$14=550537,$A$14=550538),ROUND(($D$76-$E$76)/6,2),IF(A14=550547,0,ROUND(ROUND($D$76-$E$76,2)*$C$76,2)))</f>
        <v>0</v>
      </c>
      <c r="G76" s="459"/>
      <c r="H76" s="460"/>
      <c r="I76" s="88"/>
      <c r="J76" s="88"/>
      <c r="O76" s="1"/>
    </row>
    <row r="77" spans="1:15" x14ac:dyDescent="0.25">
      <c r="A77" s="92">
        <v>2</v>
      </c>
      <c r="B77" s="105" t="s">
        <v>136</v>
      </c>
      <c r="C77" s="400"/>
      <c r="D77" s="94">
        <f>VLOOKUP($C$8,'Indicadores Financeiros'!$B$111:$J$138,8,FALSE)</f>
        <v>0</v>
      </c>
      <c r="E77" s="94">
        <f>IF(OR($A$14=550537,$A$14=550538),0,IF(A14=550547,0,IF(D77*C76&lt;H18*6%,0,ROUND($H$18*6%,2))))</f>
        <v>0</v>
      </c>
      <c r="F77" s="458">
        <f>IF(OR($A$14=550537,$A$14=550538),ROUND(($D$77-$E$77)/8,2),IF($A$14=550547,0,IF(D77*C76&lt;H18*6%,0,ROUND(($D$77*$C$76)-$E$77,2))))</f>
        <v>0</v>
      </c>
      <c r="G77" s="459"/>
      <c r="H77" s="460"/>
      <c r="J77" s="88"/>
      <c r="O77" s="1"/>
    </row>
    <row r="78" spans="1:15" x14ac:dyDescent="0.25">
      <c r="A78" s="454" t="s">
        <v>169</v>
      </c>
      <c r="B78" s="455"/>
      <c r="C78" s="455"/>
      <c r="D78" s="455"/>
      <c r="E78" s="455"/>
      <c r="F78" s="455"/>
      <c r="G78" s="455"/>
      <c r="H78" s="456"/>
      <c r="O78" s="1"/>
    </row>
    <row r="79" spans="1:15" x14ac:dyDescent="0.25">
      <c r="A79" s="144">
        <v>3</v>
      </c>
      <c r="B79" s="408" t="s">
        <v>104</v>
      </c>
      <c r="C79" s="409"/>
      <c r="D79" s="409"/>
      <c r="E79" s="410"/>
      <c r="F79" s="466">
        <f>VLOOKUP($A$14,'Tabela de Códigos e Valores'!$A:$AB,10,FALSE)</f>
        <v>0</v>
      </c>
      <c r="G79" s="467"/>
      <c r="H79" s="468"/>
      <c r="I79" s="106"/>
      <c r="J79" s="107"/>
      <c r="K79" s="108"/>
      <c r="L79" s="88"/>
      <c r="O79" s="1"/>
    </row>
    <row r="80" spans="1:15" x14ac:dyDescent="0.25">
      <c r="A80" s="92">
        <v>4</v>
      </c>
      <c r="B80" s="408" t="s">
        <v>106</v>
      </c>
      <c r="C80" s="409"/>
      <c r="D80" s="409"/>
      <c r="E80" s="410"/>
      <c r="F80" s="466">
        <f>VLOOKUP($A$14,'Tabela de Códigos e Valores'!$A:$AB,11,FALSE)</f>
        <v>0</v>
      </c>
      <c r="G80" s="467"/>
      <c r="H80" s="468"/>
      <c r="I80" s="85"/>
      <c r="O80" s="1"/>
    </row>
    <row r="81" spans="1:15" x14ac:dyDescent="0.25">
      <c r="A81" s="144">
        <v>5</v>
      </c>
      <c r="B81" s="408" t="s">
        <v>107</v>
      </c>
      <c r="C81" s="409"/>
      <c r="D81" s="409"/>
      <c r="E81" s="410"/>
      <c r="F81" s="466">
        <f>VLOOKUP($A$14,'Tabela de Códigos e Valores'!$A:$AB,12,FALSE)</f>
        <v>0</v>
      </c>
      <c r="G81" s="467"/>
      <c r="H81" s="468"/>
      <c r="I81" s="85"/>
      <c r="J81" s="107"/>
      <c r="K81" s="108"/>
      <c r="L81" s="88"/>
      <c r="O81" s="1"/>
    </row>
    <row r="82" spans="1:15" x14ac:dyDescent="0.25">
      <c r="A82" s="92">
        <v>6</v>
      </c>
      <c r="B82" s="408" t="s">
        <v>194</v>
      </c>
      <c r="C82" s="409"/>
      <c r="D82" s="409"/>
      <c r="E82" s="410"/>
      <c r="F82" s="466">
        <f>VLOOKUP($A$14,'Tabela de Códigos e Valores'!$A:$AB,13,FALSE)</f>
        <v>0</v>
      </c>
      <c r="G82" s="467"/>
      <c r="H82" s="468"/>
      <c r="I82" s="85"/>
      <c r="J82" s="106"/>
      <c r="L82" s="109"/>
      <c r="O82" s="1"/>
    </row>
    <row r="83" spans="1:15" x14ac:dyDescent="0.25">
      <c r="A83" s="144">
        <v>7</v>
      </c>
      <c r="B83" s="408" t="s">
        <v>195</v>
      </c>
      <c r="C83" s="409"/>
      <c r="D83" s="409"/>
      <c r="E83" s="410"/>
      <c r="F83" s="466">
        <f>VLOOKUP($A$14,'Tabela de Códigos e Valores'!$A:$AB,14,FALSE)</f>
        <v>0</v>
      </c>
      <c r="G83" s="467"/>
      <c r="H83" s="468"/>
      <c r="I83" s="110"/>
      <c r="J83" s="88"/>
      <c r="O83" s="1"/>
    </row>
    <row r="84" spans="1:15" x14ac:dyDescent="0.25">
      <c r="A84" s="92">
        <v>8</v>
      </c>
      <c r="B84" s="408" t="s">
        <v>110</v>
      </c>
      <c r="C84" s="409"/>
      <c r="D84" s="409"/>
      <c r="E84" s="410"/>
      <c r="F84" s="466">
        <f>VLOOKUP($A$14,'Tabela de Códigos e Valores'!$A:$AB,15,FALSE)</f>
        <v>0</v>
      </c>
      <c r="G84" s="467"/>
      <c r="H84" s="468"/>
      <c r="I84" s="110"/>
      <c r="J84" s="111"/>
      <c r="O84" s="1"/>
    </row>
    <row r="85" spans="1:15" x14ac:dyDescent="0.25">
      <c r="A85" s="144">
        <v>9</v>
      </c>
      <c r="B85" s="408" t="s">
        <v>196</v>
      </c>
      <c r="C85" s="409"/>
      <c r="D85" s="409"/>
      <c r="E85" s="410"/>
      <c r="F85" s="466">
        <f>VLOOKUP($A$14,'Tabela de Códigos e Valores'!$A:$AB,16,FALSE)</f>
        <v>0</v>
      </c>
      <c r="G85" s="467"/>
      <c r="H85" s="468"/>
      <c r="I85" s="85"/>
      <c r="J85" s="111"/>
      <c r="O85" s="1"/>
    </row>
    <row r="86" spans="1:15" x14ac:dyDescent="0.25">
      <c r="A86" s="92">
        <v>10</v>
      </c>
      <c r="B86" s="408" t="s">
        <v>197</v>
      </c>
      <c r="C86" s="409"/>
      <c r="D86" s="409"/>
      <c r="E86" s="410"/>
      <c r="F86" s="466">
        <f>VLOOKUP($A$14,'Tabela de Códigos e Valores'!$A:$AB,17,FALSE)</f>
        <v>0</v>
      </c>
      <c r="G86" s="467"/>
      <c r="H86" s="468"/>
      <c r="I86" s="85"/>
      <c r="J86" s="111"/>
      <c r="O86" s="1"/>
    </row>
    <row r="87" spans="1:15" x14ac:dyDescent="0.25">
      <c r="A87" s="92">
        <v>11</v>
      </c>
      <c r="B87" s="408" t="s">
        <v>198</v>
      </c>
      <c r="C87" s="409"/>
      <c r="D87" s="409"/>
      <c r="E87" s="410"/>
      <c r="F87" s="466">
        <f>VLOOKUP($A$14,'Tabela de Códigos e Valores'!$A:$AB,23,FALSE)+VLOOKUP($A$14,'Tabela de Códigos e Valores'!$A:$AB,24,FALSE)</f>
        <v>0</v>
      </c>
      <c r="G87" s="467"/>
      <c r="H87" s="468"/>
      <c r="I87" s="85"/>
      <c r="J87" s="111"/>
      <c r="O87" s="1"/>
    </row>
    <row r="88" spans="1:15" x14ac:dyDescent="0.25">
      <c r="A88" s="92">
        <v>12</v>
      </c>
      <c r="B88" s="139" t="s">
        <v>199</v>
      </c>
      <c r="C88" s="140"/>
      <c r="D88" s="140"/>
      <c r="E88" s="141"/>
      <c r="F88" s="466">
        <f>VLOOKUP($A$14,'Tabela de Códigos e Valores'!$A$5:$AB$7,19,FALSE)</f>
        <v>0</v>
      </c>
      <c r="G88" s="467"/>
      <c r="H88" s="468"/>
      <c r="I88" s="85"/>
      <c r="J88" s="111"/>
      <c r="O88" s="1"/>
    </row>
    <row r="89" spans="1:15" x14ac:dyDescent="0.25">
      <c r="A89" s="92">
        <v>13</v>
      </c>
      <c r="B89" s="408" t="s">
        <v>200</v>
      </c>
      <c r="C89" s="409"/>
      <c r="D89" s="409"/>
      <c r="E89" s="410"/>
      <c r="F89" s="472">
        <f>VLOOKUP($A$14,'Tabela de Códigos e Valores'!$A:$AB,20,FALSE)</f>
        <v>0</v>
      </c>
      <c r="G89" s="473"/>
      <c r="H89" s="474"/>
      <c r="I89" s="85"/>
      <c r="J89" s="111"/>
      <c r="O89" s="1"/>
    </row>
    <row r="90" spans="1:15" x14ac:dyDescent="0.25">
      <c r="A90" s="425" t="s">
        <v>201</v>
      </c>
      <c r="B90" s="426"/>
      <c r="C90" s="426"/>
      <c r="D90" s="426"/>
      <c r="E90" s="427"/>
      <c r="F90" s="469">
        <f>SUM(F79:H89)+F76+F77</f>
        <v>0</v>
      </c>
      <c r="G90" s="470"/>
      <c r="H90" s="471"/>
      <c r="I90" s="110"/>
      <c r="J90" s="88"/>
      <c r="K90" s="88"/>
      <c r="O90" s="1"/>
    </row>
    <row r="91" spans="1:15" ht="4.9000000000000004" customHeight="1" x14ac:dyDescent="0.25">
      <c r="A91" s="428"/>
      <c r="B91" s="428"/>
      <c r="C91" s="428"/>
      <c r="D91" s="428"/>
      <c r="E91" s="428"/>
      <c r="F91" s="428"/>
      <c r="G91" s="428"/>
      <c r="H91" s="428"/>
      <c r="O91" s="1"/>
    </row>
    <row r="92" spans="1:15" x14ac:dyDescent="0.25">
      <c r="A92" s="425" t="s">
        <v>202</v>
      </c>
      <c r="B92" s="426"/>
      <c r="C92" s="426"/>
      <c r="D92" s="426"/>
      <c r="E92" s="427"/>
      <c r="F92" s="373">
        <f>ROUND($H$20+$F$90+$H$71,2)</f>
        <v>0</v>
      </c>
      <c r="G92" s="374"/>
      <c r="H92" s="375"/>
      <c r="O92" s="1"/>
    </row>
    <row r="93" spans="1:15" ht="4.9000000000000004" customHeight="1" x14ac:dyDescent="0.25">
      <c r="A93" s="428"/>
      <c r="B93" s="428"/>
      <c r="C93" s="428"/>
      <c r="D93" s="428"/>
      <c r="E93" s="428"/>
      <c r="F93" s="428"/>
      <c r="G93" s="428"/>
      <c r="H93" s="428"/>
      <c r="O93" s="1"/>
    </row>
    <row r="94" spans="1:15" x14ac:dyDescent="0.25">
      <c r="A94" s="475" t="s">
        <v>203</v>
      </c>
      <c r="B94" s="476"/>
      <c r="C94" s="476"/>
      <c r="D94" s="477"/>
      <c r="E94" s="112" t="s">
        <v>40</v>
      </c>
      <c r="F94" s="461" t="s">
        <v>204</v>
      </c>
      <c r="G94" s="462"/>
      <c r="H94" s="463"/>
      <c r="O94" s="1"/>
    </row>
    <row r="95" spans="1:15" x14ac:dyDescent="0.25">
      <c r="A95" s="92">
        <v>1</v>
      </c>
      <c r="B95" s="478" t="s">
        <v>205</v>
      </c>
      <c r="C95" s="479"/>
      <c r="D95" s="480"/>
      <c r="E95" s="113">
        <f>$C$5</f>
        <v>0</v>
      </c>
      <c r="F95" s="481"/>
      <c r="G95" s="482"/>
      <c r="H95" s="483"/>
      <c r="O95" s="1"/>
    </row>
    <row r="96" spans="1:15" x14ac:dyDescent="0.25">
      <c r="A96" s="92">
        <v>2</v>
      </c>
      <c r="B96" s="478" t="s">
        <v>206</v>
      </c>
      <c r="C96" s="479"/>
      <c r="D96" s="480"/>
      <c r="E96" s="113">
        <f>$C$6</f>
        <v>0</v>
      </c>
      <c r="F96" s="484"/>
      <c r="G96" s="485"/>
      <c r="H96" s="486"/>
      <c r="O96" s="1"/>
    </row>
    <row r="97" spans="1:15" x14ac:dyDescent="0.25">
      <c r="A97" s="92">
        <v>3</v>
      </c>
      <c r="B97" s="478" t="s">
        <v>35</v>
      </c>
      <c r="C97" s="479"/>
      <c r="D97" s="480"/>
      <c r="E97" s="113">
        <f>'Indicadores Financeiros'!$F$12</f>
        <v>0</v>
      </c>
      <c r="F97" s="484"/>
      <c r="G97" s="485"/>
      <c r="H97" s="486"/>
      <c r="O97" s="1"/>
    </row>
    <row r="98" spans="1:15" x14ac:dyDescent="0.25">
      <c r="A98" s="92">
        <v>4</v>
      </c>
      <c r="B98" s="478" t="s">
        <v>34</v>
      </c>
      <c r="C98" s="479"/>
      <c r="D98" s="480"/>
      <c r="E98" s="113">
        <f>'Indicadores Financeiros'!$F$11</f>
        <v>0</v>
      </c>
      <c r="F98" s="484"/>
      <c r="G98" s="485"/>
      <c r="H98" s="486"/>
      <c r="O98" s="1"/>
    </row>
    <row r="99" spans="1:15" x14ac:dyDescent="0.25">
      <c r="A99" s="92">
        <v>5</v>
      </c>
      <c r="B99" s="478" t="s">
        <v>122</v>
      </c>
      <c r="C99" s="479"/>
      <c r="D99" s="480"/>
      <c r="E99" s="113">
        <f>$F$8</f>
        <v>0.02</v>
      </c>
      <c r="F99" s="487"/>
      <c r="G99" s="488"/>
      <c r="H99" s="489"/>
      <c r="O99" s="1"/>
    </row>
    <row r="100" spans="1:15" x14ac:dyDescent="0.25">
      <c r="A100" s="425" t="s">
        <v>207</v>
      </c>
      <c r="B100" s="426"/>
      <c r="C100" s="426"/>
      <c r="D100" s="427"/>
      <c r="E100" s="114">
        <f>ROUND((1+E95)*(1+E96)/(1-E99-E98-E97)-1,4)</f>
        <v>2.0400000000000001E-2</v>
      </c>
      <c r="F100" s="469">
        <f>ROUND($E$100*$F$92,2)</f>
        <v>0</v>
      </c>
      <c r="G100" s="470"/>
      <c r="H100" s="471"/>
      <c r="O100" s="1"/>
    </row>
    <row r="101" spans="1:15" ht="4.9000000000000004" customHeight="1" x14ac:dyDescent="0.25">
      <c r="A101" s="428"/>
      <c r="B101" s="428"/>
      <c r="C101" s="428"/>
      <c r="D101" s="428"/>
      <c r="E101" s="428"/>
      <c r="F101" s="428"/>
      <c r="G101" s="428"/>
      <c r="H101" s="428"/>
      <c r="O101" s="1"/>
    </row>
    <row r="102" spans="1:15" x14ac:dyDescent="0.25">
      <c r="A102" s="490" t="str">
        <f>CONCATENATE("Preço total mensal")</f>
        <v>Preço total mensal</v>
      </c>
      <c r="B102" s="491"/>
      <c r="C102" s="491"/>
      <c r="D102" s="491"/>
      <c r="E102" s="492"/>
      <c r="F102" s="493">
        <f>IF($G$14="M2",SUMIFS('Relatório Custo'!P:P,'Relatório Custo'!$C:$C,'Custo por Função'!$A$14,'Relatório Custo'!B:B,'Custo por Função'!$C$8),ROUND(F92+F100,2))</f>
        <v>0</v>
      </c>
      <c r="G102" s="494"/>
      <c r="H102" s="495"/>
      <c r="I102" s="115"/>
      <c r="J102" s="194"/>
      <c r="K102" s="88"/>
      <c r="O102" s="1"/>
    </row>
    <row r="103" spans="1:15" ht="4.9000000000000004" customHeight="1" x14ac:dyDescent="0.25">
      <c r="A103" s="428"/>
      <c r="B103" s="428"/>
      <c r="C103" s="428"/>
      <c r="D103" s="428"/>
      <c r="E103" s="428"/>
      <c r="F103" s="428"/>
      <c r="G103" s="428"/>
      <c r="H103" s="428"/>
      <c r="O103" s="1"/>
    </row>
    <row r="104" spans="1:15" x14ac:dyDescent="0.25">
      <c r="A104" s="490" t="str">
        <f>CONCATENATE("PREÇO TOTAL MENSAL (preço total mensal individual X Qtde de ",$G$14,"s)")</f>
        <v>PREÇO TOTAL MENSAL (preço total mensal individual X Qtde de Postos)</v>
      </c>
      <c r="B104" s="491"/>
      <c r="C104" s="491"/>
      <c r="D104" s="491"/>
      <c r="E104" s="492"/>
      <c r="F104" s="493">
        <f>ROUND(F102*H14,2)</f>
        <v>0</v>
      </c>
      <c r="G104" s="494"/>
      <c r="H104" s="495"/>
      <c r="J104" s="88">
        <f>ROUND(F104-SUMIFS('Relatório Custo'!Q:Q,'Relatório Custo'!C:C,'Custo por Função'!A14,'Relatório Custo'!B:B,'Custo por Função'!C8),4)</f>
        <v>0</v>
      </c>
      <c r="O104" s="1"/>
    </row>
    <row r="105" spans="1:15" ht="4.9000000000000004" customHeight="1" x14ac:dyDescent="0.25">
      <c r="A105" s="428"/>
      <c r="B105" s="428"/>
      <c r="C105" s="428"/>
      <c r="D105" s="428"/>
      <c r="E105" s="428"/>
      <c r="F105" s="428"/>
      <c r="G105" s="428"/>
      <c r="H105" s="428"/>
      <c r="O105" s="1"/>
    </row>
    <row r="106" spans="1:15" x14ac:dyDescent="0.25">
      <c r="A106" s="425" t="s">
        <v>230</v>
      </c>
      <c r="B106" s="426"/>
      <c r="C106" s="426"/>
      <c r="D106" s="426"/>
      <c r="E106" s="427"/>
      <c r="F106" s="469">
        <f>IF(OR($G$14="Hora",$G$14="M2"),0,ROUND($F$102/$C$9,2))</f>
        <v>0</v>
      </c>
      <c r="G106" s="470"/>
      <c r="H106" s="471"/>
      <c r="O106" s="1"/>
    </row>
    <row r="107" spans="1:15" ht="9" customHeight="1" x14ac:dyDescent="0.25">
      <c r="A107" s="428"/>
      <c r="B107" s="428"/>
      <c r="C107" s="428"/>
      <c r="D107" s="428"/>
      <c r="E107" s="428"/>
      <c r="F107" s="428"/>
      <c r="G107" s="428"/>
      <c r="H107" s="428"/>
      <c r="O107" s="1"/>
    </row>
    <row r="108" spans="1:15" x14ac:dyDescent="0.25">
      <c r="A108" s="405" t="s">
        <v>208</v>
      </c>
      <c r="B108" s="405"/>
      <c r="C108" s="405"/>
      <c r="D108" s="405"/>
      <c r="E108" s="405"/>
      <c r="F108" s="405"/>
      <c r="G108" s="405"/>
      <c r="H108" s="405"/>
      <c r="O108" s="1"/>
    </row>
    <row r="109" spans="1:15" x14ac:dyDescent="0.25">
      <c r="A109" s="116" t="s">
        <v>209</v>
      </c>
      <c r="B109" s="496" t="s">
        <v>95</v>
      </c>
      <c r="C109" s="496"/>
      <c r="D109" s="496"/>
      <c r="E109" s="496"/>
      <c r="F109" s="461" t="s">
        <v>210</v>
      </c>
      <c r="G109" s="462"/>
      <c r="H109" s="463"/>
      <c r="O109" s="1"/>
    </row>
    <row r="110" spans="1:15" x14ac:dyDescent="0.25">
      <c r="A110" s="92">
        <v>1</v>
      </c>
      <c r="B110" s="407" t="s">
        <v>211</v>
      </c>
      <c r="C110" s="407"/>
      <c r="D110" s="407"/>
      <c r="E110" s="407"/>
      <c r="F110" s="382">
        <f>IF(G14="Posto",ROUND(D76-E76,2),0)</f>
        <v>0</v>
      </c>
      <c r="G110" s="383"/>
      <c r="H110" s="384"/>
      <c r="O110" s="1"/>
    </row>
    <row r="111" spans="1:15" x14ac:dyDescent="0.25">
      <c r="A111" s="92">
        <v>2</v>
      </c>
      <c r="B111" s="407" t="s">
        <v>212</v>
      </c>
      <c r="C111" s="407"/>
      <c r="D111" s="407"/>
      <c r="E111" s="407"/>
      <c r="F111" s="382">
        <f>IF(G14="Posto",ROUND(F77/C76,2),0)</f>
        <v>0</v>
      </c>
      <c r="G111" s="383"/>
      <c r="H111" s="384"/>
      <c r="J111" s="88"/>
      <c r="O111" s="1"/>
    </row>
    <row r="112" spans="1:15" x14ac:dyDescent="0.25">
      <c r="A112" s="92">
        <v>4</v>
      </c>
      <c r="B112" s="407" t="s">
        <v>213</v>
      </c>
      <c r="C112" s="407"/>
      <c r="D112" s="407"/>
      <c r="E112" s="407"/>
      <c r="F112" s="382">
        <f>IF(G14="Posto",ROUND(($H$20*$F$69)/$C$76,2),0)</f>
        <v>0</v>
      </c>
      <c r="G112" s="383"/>
      <c r="H112" s="384"/>
      <c r="I112" s="88"/>
      <c r="O112" s="1"/>
    </row>
    <row r="113" spans="1:15" x14ac:dyDescent="0.25">
      <c r="A113" s="499" t="s">
        <v>214</v>
      </c>
      <c r="B113" s="499"/>
      <c r="C113" s="499"/>
      <c r="D113" s="499"/>
      <c r="E113" s="499"/>
      <c r="F113" s="500">
        <f>ROUND(SUM(F110:H112),2)</f>
        <v>0</v>
      </c>
      <c r="G113" s="501"/>
      <c r="H113" s="502"/>
      <c r="O113" s="1"/>
    </row>
    <row r="114" spans="1:15" x14ac:dyDescent="0.25">
      <c r="A114" s="92">
        <v>5</v>
      </c>
      <c r="B114" s="407" t="s">
        <v>215</v>
      </c>
      <c r="C114" s="407"/>
      <c r="D114" s="78" t="s">
        <v>40</v>
      </c>
      <c r="E114" s="117">
        <f>$C$10</f>
        <v>2.0400000000000001E-2</v>
      </c>
      <c r="F114" s="382">
        <f>ROUND($E$114*$F$113,2)</f>
        <v>0</v>
      </c>
      <c r="G114" s="383"/>
      <c r="H114" s="384"/>
      <c r="O114" s="1"/>
    </row>
    <row r="115" spans="1:15" x14ac:dyDescent="0.25">
      <c r="A115" s="497" t="s">
        <v>216</v>
      </c>
      <c r="B115" s="497"/>
      <c r="C115" s="497"/>
      <c r="D115" s="497"/>
      <c r="E115" s="497"/>
      <c r="F115" s="469">
        <f>F113+F114</f>
        <v>0</v>
      </c>
      <c r="G115" s="470"/>
      <c r="H115" s="471"/>
      <c r="I115" s="88"/>
      <c r="O115" s="1"/>
    </row>
    <row r="116" spans="1:15" ht="9" customHeight="1" x14ac:dyDescent="0.25">
      <c r="A116" s="498"/>
      <c r="B116" s="498"/>
      <c r="C116" s="498"/>
      <c r="D116" s="498"/>
      <c r="E116" s="498"/>
      <c r="F116" s="498"/>
      <c r="G116" s="498"/>
      <c r="H116" s="498"/>
      <c r="O116" s="1"/>
    </row>
    <row r="117" spans="1:15" x14ac:dyDescent="0.25">
      <c r="I117" s="85"/>
      <c r="O117" s="1"/>
    </row>
    <row r="118" spans="1:15" x14ac:dyDescent="0.25">
      <c r="A118" s="118"/>
      <c r="B118" s="118"/>
      <c r="C118" s="118"/>
      <c r="D118" s="118"/>
      <c r="E118" s="118"/>
      <c r="F118" s="118"/>
      <c r="G118" s="118"/>
      <c r="H118" s="191"/>
      <c r="O118" s="1"/>
    </row>
    <row r="119" spans="1:15" x14ac:dyDescent="0.25">
      <c r="A119" s="1"/>
      <c r="B119" s="1"/>
      <c r="C119" s="1"/>
      <c r="D119" s="1"/>
      <c r="E119" s="1"/>
      <c r="F119" s="1"/>
      <c r="G119" s="1"/>
      <c r="H119" s="1"/>
      <c r="O119" s="1"/>
    </row>
    <row r="120" spans="1:15" x14ac:dyDescent="0.25">
      <c r="A120" s="1"/>
      <c r="B120" s="1"/>
      <c r="C120" s="1"/>
      <c r="D120" s="1"/>
      <c r="E120" s="1"/>
      <c r="F120" s="1"/>
      <c r="G120" s="1"/>
      <c r="H120" s="1"/>
      <c r="O120" s="1"/>
    </row>
    <row r="121" spans="1:15" x14ac:dyDescent="0.25">
      <c r="A121" s="1"/>
      <c r="B121" s="1"/>
      <c r="C121" s="1"/>
      <c r="D121" s="1"/>
      <c r="E121" s="1"/>
      <c r="F121" s="1"/>
      <c r="G121" s="1"/>
      <c r="H121" s="1"/>
      <c r="O121" s="1"/>
    </row>
    <row r="122" spans="1:15" x14ac:dyDescent="0.25">
      <c r="A122" s="1"/>
      <c r="B122" s="1"/>
      <c r="C122" s="1"/>
      <c r="D122" s="1"/>
      <c r="E122" s="1"/>
      <c r="F122" s="1"/>
      <c r="G122" s="1"/>
      <c r="H122" s="1"/>
      <c r="O122" s="1"/>
    </row>
    <row r="123" spans="1:15" x14ac:dyDescent="0.25">
      <c r="A123" s="1"/>
      <c r="B123" s="1"/>
      <c r="C123" s="1"/>
      <c r="D123" s="1"/>
      <c r="E123" s="1"/>
      <c r="F123" s="1"/>
      <c r="G123" s="1"/>
      <c r="H123" s="1"/>
      <c r="O123" s="1"/>
    </row>
    <row r="124" spans="1:15" x14ac:dyDescent="0.25">
      <c r="A124" s="1"/>
      <c r="B124" s="1"/>
      <c r="C124" s="1"/>
      <c r="D124" s="1"/>
      <c r="E124" s="1"/>
      <c r="F124" s="1"/>
      <c r="G124" s="1"/>
      <c r="H124" s="1"/>
      <c r="O124" s="1"/>
    </row>
    <row r="125" spans="1:15" x14ac:dyDescent="0.25">
      <c r="A125" s="1"/>
      <c r="B125" s="1"/>
      <c r="C125" s="1"/>
      <c r="D125" s="1"/>
      <c r="E125" s="1"/>
      <c r="F125" s="1"/>
      <c r="G125" s="1"/>
      <c r="H125" s="1"/>
      <c r="O125" s="1"/>
    </row>
    <row r="126" spans="1:15" x14ac:dyDescent="0.25">
      <c r="A126" s="1"/>
      <c r="B126" s="1"/>
      <c r="C126" s="1"/>
      <c r="D126" s="1"/>
      <c r="E126" s="1"/>
      <c r="F126" s="1"/>
      <c r="G126" s="1"/>
      <c r="H126" s="1"/>
      <c r="O126" s="1"/>
    </row>
    <row r="127" spans="1:15" x14ac:dyDescent="0.25">
      <c r="A127" s="1"/>
      <c r="B127" s="1"/>
      <c r="C127" s="1"/>
      <c r="D127" s="1"/>
      <c r="E127" s="1"/>
      <c r="F127" s="1"/>
      <c r="G127" s="1"/>
      <c r="H127" s="1"/>
      <c r="O127" s="1"/>
    </row>
    <row r="128" spans="1:15" x14ac:dyDescent="0.25">
      <c r="A128" s="1"/>
      <c r="B128" s="1"/>
      <c r="C128" s="1"/>
      <c r="D128" s="1"/>
      <c r="E128" s="1"/>
      <c r="F128" s="1"/>
      <c r="G128" s="1"/>
      <c r="H128" s="1"/>
      <c r="O128" s="1"/>
    </row>
    <row r="129" spans="1:15" x14ac:dyDescent="0.25">
      <c r="A129" s="1"/>
      <c r="B129" s="1"/>
      <c r="C129" s="1"/>
      <c r="D129" s="1"/>
      <c r="E129" s="1"/>
      <c r="F129" s="1"/>
      <c r="G129" s="1"/>
      <c r="H129" s="1"/>
      <c r="O129" s="1"/>
    </row>
    <row r="130" spans="1:15" x14ac:dyDescent="0.25">
      <c r="A130" s="1"/>
      <c r="B130" s="1"/>
      <c r="C130" s="1"/>
      <c r="D130" s="1"/>
      <c r="E130" s="1"/>
      <c r="F130" s="1"/>
      <c r="G130" s="1"/>
      <c r="H130" s="1"/>
      <c r="O130" s="1"/>
    </row>
    <row r="131" spans="1:15" x14ac:dyDescent="0.25">
      <c r="A131" s="1"/>
      <c r="B131" s="1"/>
      <c r="C131" s="1"/>
      <c r="D131" s="1"/>
      <c r="E131" s="1"/>
      <c r="F131" s="1"/>
      <c r="G131" s="1"/>
      <c r="H131" s="1"/>
      <c r="O131" s="1"/>
    </row>
    <row r="132" spans="1:15" x14ac:dyDescent="0.25">
      <c r="A132" s="1"/>
      <c r="B132" s="1"/>
      <c r="C132" s="1"/>
      <c r="D132" s="1"/>
      <c r="E132" s="1"/>
      <c r="F132" s="1"/>
      <c r="G132" s="1"/>
      <c r="H132" s="1"/>
      <c r="O132" s="1"/>
    </row>
    <row r="133" spans="1:15" x14ac:dyDescent="0.25">
      <c r="A133" s="1"/>
      <c r="B133" s="1"/>
      <c r="C133" s="1"/>
      <c r="D133" s="1"/>
      <c r="E133" s="1"/>
      <c r="F133" s="1"/>
      <c r="G133" s="1"/>
      <c r="H133" s="1"/>
      <c r="O133" s="1"/>
    </row>
    <row r="134" spans="1:15" x14ac:dyDescent="0.25">
      <c r="A134" s="1"/>
      <c r="B134" s="1"/>
      <c r="C134" s="1"/>
      <c r="D134" s="1"/>
      <c r="E134" s="1"/>
      <c r="F134" s="1"/>
      <c r="G134" s="1"/>
      <c r="H134" s="1"/>
      <c r="O134" s="1"/>
    </row>
    <row r="135" spans="1:15" x14ac:dyDescent="0.25">
      <c r="A135" s="1"/>
      <c r="B135" s="1"/>
      <c r="C135" s="1"/>
      <c r="D135" s="1"/>
      <c r="E135" s="1"/>
      <c r="F135" s="1"/>
      <c r="G135" s="1"/>
      <c r="H135" s="1"/>
      <c r="O135" s="1"/>
    </row>
    <row r="136" spans="1:15" x14ac:dyDescent="0.25">
      <c r="A136" s="1"/>
      <c r="B136" s="1"/>
      <c r="C136" s="1"/>
      <c r="D136" s="1"/>
      <c r="E136" s="1"/>
      <c r="F136" s="1"/>
      <c r="G136" s="1"/>
      <c r="H136" s="1"/>
      <c r="O136" s="1"/>
    </row>
    <row r="137" spans="1:15" x14ac:dyDescent="0.25">
      <c r="A137" s="1"/>
      <c r="B137" s="1"/>
      <c r="C137" s="1"/>
      <c r="D137" s="1"/>
      <c r="E137" s="1"/>
      <c r="F137" s="1"/>
      <c r="G137" s="1"/>
      <c r="H137" s="1"/>
      <c r="O137" s="1"/>
    </row>
    <row r="138" spans="1:15" x14ac:dyDescent="0.25">
      <c r="A138" s="1"/>
      <c r="B138" s="1"/>
      <c r="C138" s="1"/>
      <c r="D138" s="1"/>
      <c r="E138" s="1"/>
      <c r="F138" s="1"/>
      <c r="G138" s="1"/>
      <c r="H138" s="1"/>
      <c r="O138" s="1"/>
    </row>
    <row r="139" spans="1:15" x14ac:dyDescent="0.25">
      <c r="A139" s="1"/>
      <c r="B139" s="1"/>
      <c r="C139" s="1"/>
      <c r="D139" s="1"/>
      <c r="E139" s="1"/>
      <c r="F139" s="1"/>
      <c r="G139" s="1"/>
      <c r="H139" s="1"/>
      <c r="O139" s="1"/>
    </row>
    <row r="140" spans="1:15" x14ac:dyDescent="0.25">
      <c r="A140" s="1"/>
      <c r="B140" s="1"/>
      <c r="C140" s="1"/>
      <c r="D140" s="1"/>
      <c r="E140" s="1"/>
      <c r="F140" s="1"/>
      <c r="G140" s="1"/>
      <c r="H140" s="1"/>
      <c r="O140" s="1"/>
    </row>
    <row r="141" spans="1:15" x14ac:dyDescent="0.25">
      <c r="A141" s="1"/>
      <c r="B141" s="1"/>
      <c r="C141" s="1"/>
      <c r="D141" s="1"/>
      <c r="E141" s="1"/>
      <c r="F141" s="1"/>
      <c r="G141" s="1"/>
      <c r="H141" s="1"/>
      <c r="O141" s="1"/>
    </row>
    <row r="142" spans="1:15" x14ac:dyDescent="0.25">
      <c r="A142" s="1"/>
      <c r="B142" s="1"/>
      <c r="C142" s="1"/>
      <c r="D142" s="1"/>
      <c r="E142" s="1"/>
      <c r="F142" s="1"/>
      <c r="G142" s="1"/>
      <c r="H142" s="1"/>
      <c r="O142" s="1"/>
    </row>
    <row r="143" spans="1:15" x14ac:dyDescent="0.25">
      <c r="A143" s="1"/>
      <c r="B143" s="1"/>
      <c r="C143" s="1"/>
      <c r="D143" s="1"/>
      <c r="E143" s="1"/>
      <c r="F143" s="1"/>
      <c r="G143" s="1"/>
      <c r="H143" s="1"/>
      <c r="O143" s="1"/>
    </row>
    <row r="144" spans="1:15" x14ac:dyDescent="0.25">
      <c r="A144" s="1"/>
      <c r="B144" s="1"/>
      <c r="C144" s="1"/>
      <c r="D144" s="1"/>
      <c r="E144" s="1"/>
      <c r="F144" s="1"/>
      <c r="G144" s="1"/>
      <c r="H144" s="1"/>
      <c r="O144" s="1"/>
    </row>
    <row r="145" spans="1:15" x14ac:dyDescent="0.25">
      <c r="A145" s="1"/>
      <c r="B145" s="1"/>
      <c r="C145" s="1"/>
      <c r="D145" s="1"/>
      <c r="E145" s="1"/>
      <c r="F145" s="1"/>
      <c r="G145" s="1"/>
      <c r="H145" s="1"/>
      <c r="O145" s="1"/>
    </row>
    <row r="146" spans="1:15" x14ac:dyDescent="0.25">
      <c r="A146" s="1"/>
      <c r="B146" s="1"/>
      <c r="C146" s="1"/>
      <c r="D146" s="1"/>
      <c r="E146" s="1"/>
      <c r="F146" s="1"/>
      <c r="G146" s="1"/>
      <c r="H146" s="1"/>
      <c r="O146" s="1"/>
    </row>
    <row r="147" spans="1:15" x14ac:dyDescent="0.25">
      <c r="A147" s="1"/>
      <c r="B147" s="1"/>
      <c r="C147" s="1"/>
      <c r="D147" s="1"/>
      <c r="E147" s="1"/>
      <c r="F147" s="1"/>
      <c r="G147" s="1"/>
      <c r="H147" s="1"/>
      <c r="O147" s="1"/>
    </row>
    <row r="148" spans="1:15" x14ac:dyDescent="0.25">
      <c r="A148" s="1"/>
      <c r="B148" s="1"/>
      <c r="C148" s="1"/>
      <c r="D148" s="1"/>
      <c r="E148" s="1"/>
      <c r="F148" s="1"/>
      <c r="G148" s="1"/>
      <c r="H148" s="1"/>
      <c r="O148" s="1"/>
    </row>
    <row r="149" spans="1:15" x14ac:dyDescent="0.25">
      <c r="A149" s="1"/>
      <c r="B149" s="1"/>
      <c r="C149" s="1"/>
      <c r="D149" s="1"/>
      <c r="E149" s="1"/>
      <c r="F149" s="1"/>
      <c r="G149" s="1"/>
      <c r="H149" s="1"/>
      <c r="O149" s="1"/>
    </row>
    <row r="150" spans="1:15" x14ac:dyDescent="0.25">
      <c r="A150" s="1"/>
      <c r="B150" s="1"/>
      <c r="C150" s="1"/>
      <c r="D150" s="1"/>
      <c r="E150" s="1"/>
      <c r="F150" s="1"/>
      <c r="G150" s="1"/>
      <c r="H150" s="1"/>
      <c r="O150" s="1"/>
    </row>
    <row r="151" spans="1:15" x14ac:dyDescent="0.25">
      <c r="A151" s="1"/>
      <c r="B151" s="1"/>
      <c r="C151" s="1"/>
      <c r="D151" s="1"/>
      <c r="E151" s="1"/>
      <c r="F151" s="1"/>
      <c r="G151" s="1"/>
      <c r="H151" s="1"/>
      <c r="O151" s="1"/>
    </row>
    <row r="152" spans="1:15" x14ac:dyDescent="0.25">
      <c r="A152" s="1"/>
      <c r="B152" s="1"/>
      <c r="C152" s="1"/>
      <c r="D152" s="1"/>
      <c r="E152" s="1"/>
      <c r="F152" s="1"/>
      <c r="G152" s="1"/>
      <c r="H152" s="1"/>
      <c r="O152" s="1"/>
    </row>
    <row r="153" spans="1:15" x14ac:dyDescent="0.25">
      <c r="A153" s="1"/>
      <c r="B153" s="1"/>
      <c r="C153" s="1"/>
      <c r="D153" s="1"/>
      <c r="E153" s="1"/>
      <c r="F153" s="1"/>
      <c r="G153" s="1"/>
      <c r="H153" s="1"/>
      <c r="O153" s="1"/>
    </row>
    <row r="154" spans="1:15" x14ac:dyDescent="0.25">
      <c r="A154" s="1"/>
      <c r="B154" s="1"/>
      <c r="C154" s="1"/>
      <c r="D154" s="1"/>
      <c r="E154" s="1"/>
      <c r="F154" s="1"/>
      <c r="G154" s="1"/>
      <c r="H154" s="1"/>
      <c r="O154" s="1"/>
    </row>
    <row r="155" spans="1:15" x14ac:dyDescent="0.25">
      <c r="A155" s="1"/>
      <c r="B155" s="1"/>
      <c r="C155" s="1"/>
      <c r="D155" s="1"/>
      <c r="E155" s="1"/>
      <c r="F155" s="1"/>
      <c r="G155" s="1"/>
      <c r="H155" s="1"/>
      <c r="O155" s="1"/>
    </row>
    <row r="156" spans="1:15" x14ac:dyDescent="0.25">
      <c r="A156" s="1"/>
      <c r="B156" s="1"/>
      <c r="C156" s="1"/>
      <c r="D156" s="1"/>
      <c r="E156" s="1"/>
      <c r="F156" s="1"/>
      <c r="G156" s="1"/>
      <c r="H156" s="1"/>
      <c r="O156" s="1"/>
    </row>
    <row r="157" spans="1:15" x14ac:dyDescent="0.25">
      <c r="A157" s="1"/>
      <c r="B157" s="1"/>
      <c r="C157" s="1"/>
      <c r="D157" s="1"/>
      <c r="E157" s="1"/>
      <c r="F157" s="1"/>
      <c r="G157" s="1"/>
      <c r="H157" s="1"/>
      <c r="O157" s="1"/>
    </row>
    <row r="158" spans="1:15" x14ac:dyDescent="0.25">
      <c r="A158" s="1"/>
      <c r="B158" s="1"/>
      <c r="C158" s="1"/>
      <c r="D158" s="1"/>
      <c r="E158" s="1"/>
      <c r="F158" s="1"/>
      <c r="G158" s="1"/>
      <c r="H158" s="1"/>
      <c r="O158" s="1"/>
    </row>
    <row r="159" spans="1:15" x14ac:dyDescent="0.25">
      <c r="A159" s="1"/>
      <c r="B159" s="1"/>
      <c r="C159" s="1"/>
      <c r="D159" s="1"/>
      <c r="E159" s="1"/>
      <c r="F159" s="1"/>
      <c r="G159" s="1"/>
      <c r="H159" s="1"/>
      <c r="O159" s="1"/>
    </row>
    <row r="160" spans="1:15" x14ac:dyDescent="0.25">
      <c r="A160" s="1"/>
      <c r="B160" s="1"/>
      <c r="C160" s="1"/>
      <c r="D160" s="1"/>
      <c r="E160" s="1"/>
      <c r="F160" s="1"/>
      <c r="G160" s="1"/>
      <c r="H160" s="1"/>
      <c r="O160" s="1"/>
    </row>
    <row r="161" spans="1:15" x14ac:dyDescent="0.25">
      <c r="A161" s="1"/>
      <c r="B161" s="1"/>
      <c r="C161" s="1"/>
      <c r="D161" s="1"/>
      <c r="E161" s="1"/>
      <c r="F161" s="1"/>
      <c r="G161" s="1"/>
      <c r="H161" s="1"/>
      <c r="O161" s="1"/>
    </row>
    <row r="162" spans="1:15" x14ac:dyDescent="0.25">
      <c r="A162" s="1"/>
      <c r="B162" s="1"/>
      <c r="C162" s="1"/>
      <c r="D162" s="1"/>
      <c r="E162" s="1"/>
      <c r="F162" s="1"/>
      <c r="G162" s="1"/>
      <c r="H162" s="1"/>
      <c r="O162" s="1"/>
    </row>
    <row r="163" spans="1:15" x14ac:dyDescent="0.25">
      <c r="A163" s="1"/>
      <c r="B163" s="1"/>
      <c r="C163" s="1"/>
      <c r="D163" s="1"/>
      <c r="E163" s="1"/>
      <c r="F163" s="1"/>
      <c r="G163" s="1"/>
      <c r="H163" s="1"/>
      <c r="O163" s="1"/>
    </row>
    <row r="164" spans="1:15" x14ac:dyDescent="0.25">
      <c r="A164" s="1"/>
      <c r="B164" s="1"/>
      <c r="C164" s="1"/>
      <c r="D164" s="1"/>
      <c r="E164" s="1"/>
      <c r="F164" s="1"/>
      <c r="G164" s="1"/>
      <c r="H164" s="1"/>
      <c r="O164" s="1"/>
    </row>
    <row r="165" spans="1:15" x14ac:dyDescent="0.25">
      <c r="A165" s="1"/>
      <c r="B165" s="1"/>
      <c r="C165" s="1"/>
      <c r="D165" s="1"/>
      <c r="E165" s="1"/>
      <c r="F165" s="1"/>
      <c r="G165" s="1"/>
      <c r="H165" s="1"/>
      <c r="O165" s="1"/>
    </row>
    <row r="166" spans="1:15" x14ac:dyDescent="0.25">
      <c r="A166" s="1"/>
      <c r="B166" s="1"/>
      <c r="C166" s="1"/>
      <c r="D166" s="1"/>
      <c r="E166" s="1"/>
      <c r="F166" s="1"/>
      <c r="G166" s="1"/>
      <c r="H166" s="1"/>
      <c r="O166" s="1"/>
    </row>
    <row r="167" spans="1:15" x14ac:dyDescent="0.25">
      <c r="A167" s="1"/>
      <c r="B167" s="1"/>
      <c r="C167" s="1"/>
      <c r="D167" s="1"/>
      <c r="E167" s="1"/>
      <c r="F167" s="1"/>
      <c r="G167" s="1"/>
      <c r="H167" s="1"/>
      <c r="O167" s="1"/>
    </row>
    <row r="168" spans="1:15" x14ac:dyDescent="0.25">
      <c r="A168" s="1"/>
      <c r="B168" s="1"/>
      <c r="C168" s="1"/>
      <c r="D168" s="1"/>
      <c r="E168" s="1"/>
      <c r="F168" s="1"/>
      <c r="G168" s="1"/>
      <c r="H168" s="1"/>
      <c r="O168" s="1"/>
    </row>
    <row r="169" spans="1:15" x14ac:dyDescent="0.25">
      <c r="A169" s="1"/>
      <c r="B169" s="1"/>
      <c r="C169" s="1"/>
      <c r="D169" s="1"/>
      <c r="E169" s="1"/>
      <c r="F169" s="1"/>
      <c r="G169" s="1"/>
      <c r="H169" s="1"/>
      <c r="O169" s="1"/>
    </row>
    <row r="170" spans="1:15" x14ac:dyDescent="0.25">
      <c r="A170" s="1"/>
      <c r="B170" s="1"/>
      <c r="C170" s="1"/>
      <c r="D170" s="1"/>
      <c r="E170" s="1"/>
      <c r="F170" s="1"/>
      <c r="G170" s="1"/>
      <c r="H170" s="1"/>
      <c r="O170" s="1"/>
    </row>
    <row r="171" spans="1:15" x14ac:dyDescent="0.25">
      <c r="A171" s="1"/>
      <c r="B171" s="1"/>
      <c r="C171" s="1"/>
      <c r="D171" s="1"/>
      <c r="E171" s="1"/>
      <c r="F171" s="1"/>
      <c r="G171" s="1"/>
      <c r="H171" s="1"/>
      <c r="O171" s="1"/>
    </row>
    <row r="172" spans="1:15" x14ac:dyDescent="0.25">
      <c r="A172" s="1"/>
      <c r="B172" s="1"/>
      <c r="C172" s="1"/>
      <c r="D172" s="1"/>
      <c r="E172" s="1"/>
      <c r="F172" s="1"/>
      <c r="G172" s="1"/>
      <c r="H172" s="1"/>
      <c r="O172" s="1"/>
    </row>
    <row r="173" spans="1:15" x14ac:dyDescent="0.25">
      <c r="A173" s="1"/>
      <c r="B173" s="1"/>
      <c r="C173" s="1"/>
      <c r="D173" s="1"/>
      <c r="E173" s="1"/>
      <c r="F173" s="1"/>
      <c r="G173" s="1"/>
      <c r="H173" s="1"/>
      <c r="O173" s="1"/>
    </row>
    <row r="174" spans="1:15" x14ac:dyDescent="0.25">
      <c r="A174" s="1"/>
      <c r="B174" s="1"/>
      <c r="C174" s="1"/>
      <c r="D174" s="1"/>
      <c r="E174" s="1"/>
      <c r="F174" s="1"/>
      <c r="G174" s="1"/>
      <c r="H174" s="1"/>
      <c r="O174" s="1"/>
    </row>
    <row r="175" spans="1:15" x14ac:dyDescent="0.25">
      <c r="A175" s="1"/>
      <c r="B175" s="1"/>
      <c r="C175" s="1"/>
      <c r="D175" s="1"/>
      <c r="E175" s="1"/>
      <c r="F175" s="1"/>
      <c r="G175" s="1"/>
      <c r="H175" s="1"/>
      <c r="O175" s="1"/>
    </row>
    <row r="176" spans="1:15" x14ac:dyDescent="0.25">
      <c r="A176" s="1"/>
      <c r="B176" s="1"/>
      <c r="C176" s="1"/>
      <c r="D176" s="1"/>
      <c r="E176" s="1"/>
      <c r="F176" s="1"/>
      <c r="G176" s="1"/>
      <c r="H176" s="1"/>
      <c r="O176" s="1"/>
    </row>
    <row r="177" spans="1:15" x14ac:dyDescent="0.25">
      <c r="A177" s="1"/>
      <c r="B177" s="1"/>
      <c r="C177" s="1"/>
      <c r="D177" s="1"/>
      <c r="E177" s="1"/>
      <c r="F177" s="1"/>
      <c r="G177" s="1"/>
      <c r="H177" s="1"/>
      <c r="O177" s="1"/>
    </row>
    <row r="178" spans="1:15" x14ac:dyDescent="0.25">
      <c r="A178" s="1"/>
      <c r="B178" s="1"/>
      <c r="C178" s="1"/>
      <c r="D178" s="1"/>
      <c r="E178" s="1"/>
      <c r="F178" s="1"/>
      <c r="G178" s="1"/>
      <c r="H178" s="1"/>
      <c r="O178" s="1"/>
    </row>
    <row r="179" spans="1:15" x14ac:dyDescent="0.25">
      <c r="A179" s="1"/>
      <c r="B179" s="1"/>
      <c r="C179" s="1"/>
      <c r="D179" s="1"/>
      <c r="E179" s="1"/>
      <c r="F179" s="1"/>
      <c r="G179" s="1"/>
      <c r="H179" s="1"/>
      <c r="O179" s="1"/>
    </row>
    <row r="180" spans="1:15" x14ac:dyDescent="0.25">
      <c r="A180" s="1"/>
      <c r="B180" s="1"/>
      <c r="C180" s="1"/>
      <c r="D180" s="1"/>
      <c r="E180" s="1"/>
      <c r="F180" s="1"/>
      <c r="G180" s="1"/>
      <c r="H180" s="1"/>
      <c r="O180" s="1"/>
    </row>
    <row r="181" spans="1:15" x14ac:dyDescent="0.25">
      <c r="A181" s="1"/>
      <c r="B181" s="1"/>
      <c r="C181" s="1"/>
      <c r="D181" s="1"/>
      <c r="E181" s="1"/>
      <c r="F181" s="1"/>
      <c r="G181" s="1"/>
      <c r="H181" s="1"/>
      <c r="O181" s="1"/>
    </row>
    <row r="182" spans="1:15" x14ac:dyDescent="0.25">
      <c r="A182" s="1"/>
      <c r="B182" s="1"/>
      <c r="C182" s="1"/>
      <c r="D182" s="1"/>
      <c r="E182" s="1"/>
      <c r="F182" s="1"/>
      <c r="G182" s="1"/>
      <c r="H182" s="1"/>
      <c r="O182" s="1"/>
    </row>
    <row r="183" spans="1:15" x14ac:dyDescent="0.25">
      <c r="A183" s="1"/>
      <c r="B183" s="1"/>
      <c r="C183" s="1"/>
      <c r="D183" s="1"/>
      <c r="E183" s="1"/>
      <c r="F183" s="1"/>
      <c r="G183" s="1"/>
      <c r="H183" s="1"/>
      <c r="O183" s="1"/>
    </row>
    <row r="184" spans="1:15" x14ac:dyDescent="0.25">
      <c r="A184" s="1"/>
      <c r="B184" s="1"/>
      <c r="C184" s="1"/>
      <c r="D184" s="1"/>
      <c r="E184" s="1"/>
      <c r="F184" s="1"/>
      <c r="G184" s="1"/>
      <c r="H184" s="1"/>
      <c r="O184" s="1"/>
    </row>
    <row r="185" spans="1:15" x14ac:dyDescent="0.25">
      <c r="A185" s="1"/>
      <c r="B185" s="1"/>
      <c r="C185" s="1"/>
      <c r="D185" s="1"/>
      <c r="E185" s="1"/>
      <c r="F185" s="1"/>
      <c r="G185" s="1"/>
      <c r="H185" s="1"/>
      <c r="O185" s="1"/>
    </row>
    <row r="186" spans="1:15" x14ac:dyDescent="0.25">
      <c r="A186" s="1"/>
      <c r="B186" s="1"/>
      <c r="C186" s="1"/>
      <c r="D186" s="1"/>
      <c r="E186" s="1"/>
      <c r="F186" s="1"/>
      <c r="G186" s="1"/>
      <c r="H186" s="1"/>
      <c r="O186" s="1"/>
    </row>
    <row r="187" spans="1:15" x14ac:dyDescent="0.25">
      <c r="A187" s="1"/>
      <c r="B187" s="1"/>
      <c r="C187" s="1"/>
      <c r="D187" s="1"/>
      <c r="E187" s="1"/>
      <c r="F187" s="1"/>
      <c r="G187" s="1"/>
      <c r="H187" s="1"/>
      <c r="O187" s="1"/>
    </row>
    <row r="188" spans="1:15" x14ac:dyDescent="0.25">
      <c r="A188" s="1"/>
      <c r="B188" s="1"/>
      <c r="C188" s="1"/>
      <c r="D188" s="1"/>
      <c r="E188" s="1"/>
      <c r="F188" s="1"/>
      <c r="G188" s="1"/>
      <c r="H188" s="1"/>
      <c r="O188" s="1"/>
    </row>
  </sheetData>
  <sheetProtection algorithmName="SHA-512" hashValue="VYO65cqBF20fuGtoyVuWNWxE2KSKUAv/JQ1LqpzGnv1mKddWPrmCue9RBJTxK4JSFDbhkSqc7vTQ2DEnve/6aw==" saltValue="l2gWjUpb92v9H2LYyJJIBg==" spinCount="100000" sheet="1" objects="1" scenarios="1"/>
  <sortState xmlns:xlrd2="http://schemas.microsoft.com/office/spreadsheetml/2017/richdata2" ref="B79:E86">
    <sortCondition ref="B79"/>
  </sortState>
  <dataConsolidate/>
  <mergeCells count="197">
    <mergeCell ref="A115:E115"/>
    <mergeCell ref="F115:H115"/>
    <mergeCell ref="A116:H116"/>
    <mergeCell ref="B112:E112"/>
    <mergeCell ref="F112:H112"/>
    <mergeCell ref="A113:E113"/>
    <mergeCell ref="F113:H113"/>
    <mergeCell ref="B114:C114"/>
    <mergeCell ref="F114:H114"/>
    <mergeCell ref="B110:E110"/>
    <mergeCell ref="F110:H110"/>
    <mergeCell ref="B111:E111"/>
    <mergeCell ref="F111:H111"/>
    <mergeCell ref="A106:E106"/>
    <mergeCell ref="F106:H106"/>
    <mergeCell ref="A107:H107"/>
    <mergeCell ref="A108:H108"/>
    <mergeCell ref="B109:E109"/>
    <mergeCell ref="F109:H109"/>
    <mergeCell ref="A104:E104"/>
    <mergeCell ref="F104:H104"/>
    <mergeCell ref="A105:H105"/>
    <mergeCell ref="A100:D100"/>
    <mergeCell ref="F100:H100"/>
    <mergeCell ref="A101:H101"/>
    <mergeCell ref="A102:E102"/>
    <mergeCell ref="F102:H102"/>
    <mergeCell ref="A103:H103"/>
    <mergeCell ref="A94:D94"/>
    <mergeCell ref="F94:H94"/>
    <mergeCell ref="B95:D95"/>
    <mergeCell ref="F95:H99"/>
    <mergeCell ref="B96:D96"/>
    <mergeCell ref="B97:D97"/>
    <mergeCell ref="B98:D98"/>
    <mergeCell ref="B99:D99"/>
    <mergeCell ref="A92:E92"/>
    <mergeCell ref="F92:H92"/>
    <mergeCell ref="A93:H93"/>
    <mergeCell ref="A90:E90"/>
    <mergeCell ref="F90:H90"/>
    <mergeCell ref="A91:H91"/>
    <mergeCell ref="B84:E84"/>
    <mergeCell ref="F84:H84"/>
    <mergeCell ref="B85:E85"/>
    <mergeCell ref="F85:H85"/>
    <mergeCell ref="B86:E86"/>
    <mergeCell ref="F86:H86"/>
    <mergeCell ref="B87:E87"/>
    <mergeCell ref="F87:H87"/>
    <mergeCell ref="B89:E89"/>
    <mergeCell ref="F89:H89"/>
    <mergeCell ref="F88:H88"/>
    <mergeCell ref="B82:E82"/>
    <mergeCell ref="F82:H82"/>
    <mergeCell ref="F83:H83"/>
    <mergeCell ref="B83:E83"/>
    <mergeCell ref="A78:H78"/>
    <mergeCell ref="B79:E79"/>
    <mergeCell ref="F79:H79"/>
    <mergeCell ref="B80:E80"/>
    <mergeCell ref="F80:H80"/>
    <mergeCell ref="B81:E81"/>
    <mergeCell ref="F81:H81"/>
    <mergeCell ref="A73:E73"/>
    <mergeCell ref="F73:H73"/>
    <mergeCell ref="A74:H74"/>
    <mergeCell ref="B75:C75"/>
    <mergeCell ref="F75:H75"/>
    <mergeCell ref="C76:C77"/>
    <mergeCell ref="F76:H76"/>
    <mergeCell ref="F77:H77"/>
    <mergeCell ref="A69:E69"/>
    <mergeCell ref="F69:G69"/>
    <mergeCell ref="A70:H70"/>
    <mergeCell ref="A71:E71"/>
    <mergeCell ref="F71:G71"/>
    <mergeCell ref="A72:H72"/>
    <mergeCell ref="F65:G65"/>
    <mergeCell ref="B66:E66"/>
    <mergeCell ref="F66:G66"/>
    <mergeCell ref="B67:E67"/>
    <mergeCell ref="F67:G67"/>
    <mergeCell ref="B68:E68"/>
    <mergeCell ref="F68:G68"/>
    <mergeCell ref="A60:E60"/>
    <mergeCell ref="F60:G60"/>
    <mergeCell ref="A61:H61"/>
    <mergeCell ref="A62:H62"/>
    <mergeCell ref="B63:E63"/>
    <mergeCell ref="F63:G63"/>
    <mergeCell ref="H63:H68"/>
    <mergeCell ref="B64:E64"/>
    <mergeCell ref="F64:G64"/>
    <mergeCell ref="B65:E65"/>
    <mergeCell ref="B57:E57"/>
    <mergeCell ref="F57:G57"/>
    <mergeCell ref="H57:H59"/>
    <mergeCell ref="B58:E58"/>
    <mergeCell ref="F58:G58"/>
    <mergeCell ref="B59:E59"/>
    <mergeCell ref="F59:G59"/>
    <mergeCell ref="B52:E52"/>
    <mergeCell ref="F52:G52"/>
    <mergeCell ref="A54:E54"/>
    <mergeCell ref="F54:G54"/>
    <mergeCell ref="A55:H55"/>
    <mergeCell ref="A56:H56"/>
    <mergeCell ref="F48:G48"/>
    <mergeCell ref="B49:E49"/>
    <mergeCell ref="F49:G49"/>
    <mergeCell ref="B50:E50"/>
    <mergeCell ref="F50:G50"/>
    <mergeCell ref="B51:E51"/>
    <mergeCell ref="F51:G51"/>
    <mergeCell ref="A43:E43"/>
    <mergeCell ref="F43:G43"/>
    <mergeCell ref="A44:H44"/>
    <mergeCell ref="A45:H45"/>
    <mergeCell ref="B46:E46"/>
    <mergeCell ref="F46:G46"/>
    <mergeCell ref="B47:E47"/>
    <mergeCell ref="F47:G47"/>
    <mergeCell ref="B48:E48"/>
    <mergeCell ref="H46:H53"/>
    <mergeCell ref="B53:E53"/>
    <mergeCell ref="F53:G53"/>
    <mergeCell ref="A38:E38"/>
    <mergeCell ref="F38:G38"/>
    <mergeCell ref="A39:H39"/>
    <mergeCell ref="A40:H40"/>
    <mergeCell ref="B41:E41"/>
    <mergeCell ref="F41:G41"/>
    <mergeCell ref="H41:H42"/>
    <mergeCell ref="B42:E42"/>
    <mergeCell ref="F42:G42"/>
    <mergeCell ref="B35:E35"/>
    <mergeCell ref="F35:G35"/>
    <mergeCell ref="H35:H37"/>
    <mergeCell ref="B36:E36"/>
    <mergeCell ref="F36:G36"/>
    <mergeCell ref="B37:E37"/>
    <mergeCell ref="F37:G37"/>
    <mergeCell ref="B31:E31"/>
    <mergeCell ref="F31:G31"/>
    <mergeCell ref="A32:E32"/>
    <mergeCell ref="F32:G32"/>
    <mergeCell ref="A33:H33"/>
    <mergeCell ref="A34:H34"/>
    <mergeCell ref="B28:E28"/>
    <mergeCell ref="F28:G28"/>
    <mergeCell ref="B29:E29"/>
    <mergeCell ref="F29:G29"/>
    <mergeCell ref="B30:E30"/>
    <mergeCell ref="F30:G30"/>
    <mergeCell ref="A23:H23"/>
    <mergeCell ref="B24:E24"/>
    <mergeCell ref="F24:G24"/>
    <mergeCell ref="H24:H31"/>
    <mergeCell ref="B25:E25"/>
    <mergeCell ref="F25:G25"/>
    <mergeCell ref="B26:E26"/>
    <mergeCell ref="F26:G26"/>
    <mergeCell ref="B27:E27"/>
    <mergeCell ref="F27:G27"/>
    <mergeCell ref="A17:G17"/>
    <mergeCell ref="A18:G18"/>
    <mergeCell ref="A19:G19"/>
    <mergeCell ref="A20:G20"/>
    <mergeCell ref="A21:H21"/>
    <mergeCell ref="A22:H22"/>
    <mergeCell ref="A11:H11"/>
    <mergeCell ref="A12:H12"/>
    <mergeCell ref="A15:H15"/>
    <mergeCell ref="A16:H16"/>
    <mergeCell ref="B13:E13"/>
    <mergeCell ref="B14:E14"/>
    <mergeCell ref="A9:B9"/>
    <mergeCell ref="C9:H9"/>
    <mergeCell ref="A10:B10"/>
    <mergeCell ref="C10:H10"/>
    <mergeCell ref="A5:B5"/>
    <mergeCell ref="C5:H5"/>
    <mergeCell ref="A6:B6"/>
    <mergeCell ref="C6:H6"/>
    <mergeCell ref="A7:B7"/>
    <mergeCell ref="C7:H7"/>
    <mergeCell ref="A1:H1"/>
    <mergeCell ref="A2:B2"/>
    <mergeCell ref="C2:H2"/>
    <mergeCell ref="A3:B3"/>
    <mergeCell ref="C3:H3"/>
    <mergeCell ref="A4:B4"/>
    <mergeCell ref="C4:H4"/>
    <mergeCell ref="A8:B8"/>
    <mergeCell ref="C8:D8"/>
    <mergeCell ref="F8:H8"/>
  </mergeCells>
  <conditionalFormatting sqref="J13">
    <cfRule type="notContainsBlanks" dxfId="0" priority="1">
      <formula>LEN(TRIM(J13))&gt;0</formula>
    </cfRule>
  </conditionalFormatting>
  <printOptions horizontalCentered="1"/>
  <pageMargins left="0.70866141732283472" right="0.15748031496062992" top="0.59055118110236227" bottom="0.59055118110236227" header="0.27559055118110237" footer="0.31496062992125984"/>
  <pageSetup paperSize="9" scale="87" fitToHeight="2" orientation="portrait" r:id="rId1"/>
  <headerFooter>
    <oddHeader>&amp;C&amp;"-,Negrito"PLANILHA DE COMPOSIÇÃO DE CUSTOS - CUSTO POR FUNÇÃO</oddHeader>
    <oddFooter>&amp;C&amp;P</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'Indicadores Financeiros'!$B$111:$B$138</xm:f>
          </x14:formula1>
          <xm:sqref>C8:D8</xm:sqref>
        </x14:dataValidation>
        <x14:dataValidation type="list" allowBlank="1" showInputMessage="1" showErrorMessage="1" xr:uid="{00000000-0002-0000-0500-000000000000}">
          <x14:formula1>
            <xm:f>'Tabela de Códigos e Valores'!$A$5:$A$7</xm:f>
          </x14:formula1>
          <xm:sqref>A14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CO1457"/>
  <sheetViews>
    <sheetView workbookViewId="0">
      <pane xSplit="2" ySplit="4" topLeftCell="M5" activePane="bottomRight" state="frozen"/>
      <selection pane="topRight" activeCell="F14" sqref="F14"/>
      <selection pane="bottomLeft" activeCell="F14" sqref="F14"/>
      <selection pane="bottomRight" activeCell="B12" sqref="B12"/>
    </sheetView>
  </sheetViews>
  <sheetFormatPr defaultColWidth="8.85546875" defaultRowHeight="12.75" x14ac:dyDescent="0.25"/>
  <cols>
    <col min="1" max="1" width="10.7109375" style="155" customWidth="1"/>
    <col min="2" max="2" width="68.28515625" style="154" customWidth="1"/>
    <col min="3" max="3" width="14.85546875" style="155" customWidth="1"/>
    <col min="4" max="4" width="12.7109375" style="155" customWidth="1"/>
    <col min="5" max="5" width="11.28515625" style="155" customWidth="1"/>
    <col min="6" max="6" width="10.7109375" style="154" customWidth="1"/>
    <col min="7" max="7" width="12.5703125" style="155" customWidth="1"/>
    <col min="8" max="8" width="12.7109375" style="154" customWidth="1"/>
    <col min="9" max="9" width="10.5703125" style="154" customWidth="1"/>
    <col min="10" max="10" width="11.7109375" style="156" customWidth="1"/>
    <col min="11" max="11" width="10.140625" style="154" bestFit="1" customWidth="1"/>
    <col min="12" max="12" width="11.7109375" style="154" customWidth="1"/>
    <col min="13" max="13" width="11.5703125" style="154" customWidth="1"/>
    <col min="14" max="14" width="9.7109375" style="154" bestFit="1" customWidth="1"/>
    <col min="15" max="15" width="12.7109375" style="154" customWidth="1"/>
    <col min="16" max="16" width="13.28515625" style="154" bestFit="1" customWidth="1"/>
    <col min="17" max="17" width="10" style="154" customWidth="1"/>
    <col min="18" max="19" width="9.7109375" style="154" customWidth="1"/>
    <col min="20" max="20" width="8.7109375" style="154" customWidth="1"/>
    <col min="21" max="21" width="10.7109375" style="157" customWidth="1"/>
    <col min="22" max="23" width="10.28515625" style="154" customWidth="1"/>
    <col min="24" max="24" width="10.85546875" style="154" customWidth="1"/>
    <col min="25" max="25" width="12.85546875" style="157" bestFit="1" customWidth="1"/>
    <col min="26" max="26" width="9.7109375" style="154" customWidth="1"/>
    <col min="27" max="27" width="11.85546875" style="154" bestFit="1" customWidth="1"/>
    <col min="28" max="28" width="14.28515625" style="157" customWidth="1"/>
    <col min="29" max="29" width="8.85546875" style="170"/>
    <col min="30" max="30" width="10.85546875" style="170" bestFit="1" customWidth="1"/>
    <col min="31" max="93" width="8.85546875" style="170"/>
    <col min="94" max="16384" width="8.85546875" style="154"/>
  </cols>
  <sheetData>
    <row r="1" spans="1:93" x14ac:dyDescent="0.25">
      <c r="A1" s="208" t="s">
        <v>127</v>
      </c>
      <c r="B1" s="216" t="s">
        <v>234</v>
      </c>
      <c r="C1" s="174"/>
      <c r="D1" s="174"/>
      <c r="E1" s="174"/>
      <c r="F1" s="175"/>
      <c r="G1" s="174"/>
      <c r="H1" s="175"/>
      <c r="I1" s="175"/>
      <c r="J1" s="176"/>
      <c r="K1" s="175"/>
      <c r="L1" s="175"/>
      <c r="M1" s="175"/>
      <c r="N1" s="175"/>
      <c r="O1" s="175"/>
      <c r="P1" s="175"/>
      <c r="Q1" s="175"/>
      <c r="R1" s="175"/>
      <c r="S1" s="175"/>
      <c r="T1" s="175"/>
      <c r="U1" s="177"/>
      <c r="V1" s="175"/>
      <c r="W1" s="175"/>
      <c r="X1" s="175"/>
      <c r="Y1" s="217"/>
      <c r="Z1" s="178"/>
      <c r="AA1" s="178"/>
      <c r="AB1" s="181"/>
    </row>
    <row r="2" spans="1:93" x14ac:dyDescent="0.25">
      <c r="A2" s="160">
        <v>1</v>
      </c>
      <c r="B2" s="160">
        <v>2</v>
      </c>
      <c r="C2" s="160">
        <v>3</v>
      </c>
      <c r="D2" s="160">
        <v>4</v>
      </c>
      <c r="E2" s="160">
        <v>5</v>
      </c>
      <c r="F2" s="160">
        <v>6</v>
      </c>
      <c r="G2" s="160">
        <v>7</v>
      </c>
      <c r="H2" s="160">
        <v>8</v>
      </c>
      <c r="I2" s="160">
        <v>9</v>
      </c>
      <c r="J2" s="160">
        <v>10</v>
      </c>
      <c r="K2" s="160">
        <v>11</v>
      </c>
      <c r="L2" s="160">
        <v>12</v>
      </c>
      <c r="M2" s="160">
        <v>13</v>
      </c>
      <c r="N2" s="160">
        <v>14</v>
      </c>
      <c r="O2" s="160">
        <v>15</v>
      </c>
      <c r="P2" s="160">
        <v>16</v>
      </c>
      <c r="Q2" s="160">
        <v>17</v>
      </c>
      <c r="R2" s="160">
        <v>18</v>
      </c>
      <c r="S2" s="160">
        <v>19</v>
      </c>
      <c r="T2" s="160">
        <v>20</v>
      </c>
      <c r="U2" s="160">
        <v>21</v>
      </c>
      <c r="V2" s="160">
        <v>22</v>
      </c>
      <c r="W2" s="160">
        <v>23</v>
      </c>
      <c r="X2" s="160">
        <v>24</v>
      </c>
      <c r="Y2" s="160">
        <v>25</v>
      </c>
      <c r="Z2" s="160">
        <v>26</v>
      </c>
      <c r="AA2" s="160">
        <v>27</v>
      </c>
      <c r="AB2" s="160">
        <v>28</v>
      </c>
      <c r="AC2" s="195"/>
    </row>
    <row r="3" spans="1:93" ht="14.45" customHeight="1" x14ac:dyDescent="0.25">
      <c r="A3" s="503" t="s">
        <v>94</v>
      </c>
      <c r="B3" s="503" t="s">
        <v>95</v>
      </c>
      <c r="C3" s="503" t="s">
        <v>129</v>
      </c>
      <c r="D3" s="503" t="s">
        <v>130</v>
      </c>
      <c r="E3" s="503" t="s">
        <v>217</v>
      </c>
      <c r="F3" s="503" t="s">
        <v>96</v>
      </c>
      <c r="G3" s="503" t="s">
        <v>97</v>
      </c>
      <c r="H3" s="503" t="s">
        <v>218</v>
      </c>
      <c r="I3" s="503" t="s">
        <v>219</v>
      </c>
      <c r="J3" s="503" t="s">
        <v>135</v>
      </c>
      <c r="K3" s="503"/>
      <c r="L3" s="503"/>
      <c r="M3" s="503"/>
      <c r="N3" s="503"/>
      <c r="O3" s="503"/>
      <c r="P3" s="503"/>
      <c r="Q3" s="503"/>
      <c r="R3" s="503"/>
      <c r="S3" s="503"/>
      <c r="T3" s="503"/>
      <c r="U3" s="503"/>
      <c r="V3" s="504" t="s">
        <v>136</v>
      </c>
      <c r="W3" s="504" t="s">
        <v>118</v>
      </c>
      <c r="X3" s="504" t="s">
        <v>220</v>
      </c>
      <c r="Y3" s="504" t="s">
        <v>221</v>
      </c>
      <c r="Z3" s="506" t="s">
        <v>139</v>
      </c>
      <c r="AA3" s="507"/>
      <c r="AB3" s="504" t="s">
        <v>222</v>
      </c>
      <c r="AC3" s="195"/>
    </row>
    <row r="4" spans="1:93" s="155" customFormat="1" ht="76.5" x14ac:dyDescent="0.25">
      <c r="A4" s="503"/>
      <c r="B4" s="503"/>
      <c r="C4" s="503"/>
      <c r="D4" s="503"/>
      <c r="E4" s="503"/>
      <c r="F4" s="503"/>
      <c r="G4" s="503"/>
      <c r="H4" s="503"/>
      <c r="I4" s="503"/>
      <c r="J4" s="158" t="s">
        <v>104</v>
      </c>
      <c r="K4" s="158" t="s">
        <v>106</v>
      </c>
      <c r="L4" s="158" t="s">
        <v>107</v>
      </c>
      <c r="M4" s="158" t="s">
        <v>108</v>
      </c>
      <c r="N4" s="158" t="s">
        <v>109</v>
      </c>
      <c r="O4" s="158" t="s">
        <v>110</v>
      </c>
      <c r="P4" s="158" t="s">
        <v>111</v>
      </c>
      <c r="Q4" s="158" t="s">
        <v>112</v>
      </c>
      <c r="R4" s="158" t="s">
        <v>223</v>
      </c>
      <c r="S4" s="158" t="str">
        <f>'Indicadores Financeiros'!B100</f>
        <v>Prêmio de Boa Permanência</v>
      </c>
      <c r="T4" s="250" t="str">
        <f>'Indicadores Financeiros'!B101</f>
        <v>Outros (especificar e inserir valor mensal)</v>
      </c>
      <c r="U4" s="158" t="s">
        <v>224</v>
      </c>
      <c r="V4" s="505"/>
      <c r="W4" s="505"/>
      <c r="X4" s="505"/>
      <c r="Y4" s="505"/>
      <c r="Z4" s="158" t="s">
        <v>40</v>
      </c>
      <c r="AA4" s="158" t="s">
        <v>101</v>
      </c>
      <c r="AB4" s="505"/>
      <c r="AC4" s="17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row>
    <row r="5" spans="1:93" ht="25.5" x14ac:dyDescent="0.25">
      <c r="A5" s="160">
        <v>550648</v>
      </c>
      <c r="B5" s="159" t="s">
        <v>225</v>
      </c>
      <c r="C5" s="160" t="s">
        <v>226</v>
      </c>
      <c r="D5" s="160" t="s">
        <v>169</v>
      </c>
      <c r="E5" s="162">
        <f>'Indicadores Financeiros'!$J$75</f>
        <v>20.75</v>
      </c>
      <c r="F5" s="161">
        <f>VLOOKUP($A5,'Indicadores Financeiros'!$A$85:$J$87,6,FALSE)</f>
        <v>0</v>
      </c>
      <c r="G5" s="161">
        <f>IF(C5="Posto",IFERROR(VLOOKUP($A5,'Indicadores Financeiros'!$A$85:$J$87,9,FALSE),0),0)</f>
        <v>0</v>
      </c>
      <c r="H5" s="163">
        <f>ROUND(SUM(F5:G5),2)</f>
        <v>0</v>
      </c>
      <c r="I5" s="163">
        <f>ROUND('Indicadores Financeiros'!$J$64*H5,2)</f>
        <v>0</v>
      </c>
      <c r="J5" s="163">
        <f>'Indicadores Financeiros'!$I$91</f>
        <v>0</v>
      </c>
      <c r="K5" s="163">
        <f>'Indicadores Financeiros'!$I$92</f>
        <v>0</v>
      </c>
      <c r="L5" s="163">
        <f>'Indicadores Financeiros'!$I$93</f>
        <v>0</v>
      </c>
      <c r="M5" s="163">
        <f>'Indicadores Financeiros'!$I$94</f>
        <v>0</v>
      </c>
      <c r="N5" s="163">
        <f>'Indicadores Financeiros'!$I$95</f>
        <v>0</v>
      </c>
      <c r="O5" s="163">
        <f>'Indicadores Financeiros'!$I$96</f>
        <v>0</v>
      </c>
      <c r="P5" s="163">
        <f>'Indicadores Financeiros'!$I$97</f>
        <v>0</v>
      </c>
      <c r="Q5" s="163">
        <f>'Indicadores Financeiros'!$I$98</f>
        <v>0</v>
      </c>
      <c r="R5" s="163">
        <f>ROUND('Indicadores Financeiros'!$I$99*E5,2)</f>
        <v>0</v>
      </c>
      <c r="S5" s="163">
        <f>'Indicadores Financeiros'!$I$100</f>
        <v>0</v>
      </c>
      <c r="T5" s="163">
        <f>'Indicadores Financeiros'!$I$101</f>
        <v>0</v>
      </c>
      <c r="U5" s="164">
        <f>ROUND(SUM(J5:T5),2)</f>
        <v>0</v>
      </c>
      <c r="V5" s="163">
        <f>IF((F5*6%)&gt;=(VLOOKUP($B$1,'Indicadores Financeiros'!$B$111:$J$138,8,FALSE)*E5),0,ROUND((VLOOKUP($B$1,'Indicadores Financeiros'!$B$111:$J$138,8,FALSE)*E5),2)-ROUND($F5*6%,2))</f>
        <v>0</v>
      </c>
      <c r="W5" s="163">
        <f>VLOOKUP($A5,'Indicadores Financeiros'!$A$105:$J$107,9,FALSE)</f>
        <v>0</v>
      </c>
      <c r="X5" s="163"/>
      <c r="Y5" s="165">
        <f>ROUND(SUM(X5,W5,V5,U5,I5,H5),2)</f>
        <v>0</v>
      </c>
      <c r="Z5" s="166">
        <f>IFERROR(VLOOKUP($B$1,'Indicadores Financeiros'!$B$111:$J$138,7,FALSE),0)</f>
        <v>2.0400000000000001E-2</v>
      </c>
      <c r="AA5" s="167">
        <f>ROUND(Y5*Z5,2)</f>
        <v>0</v>
      </c>
      <c r="AB5" s="168">
        <f>ROUND(Y5+AA5,2)</f>
        <v>0</v>
      </c>
      <c r="AC5" s="195"/>
      <c r="AD5" s="173"/>
      <c r="AF5" s="173"/>
    </row>
    <row r="6" spans="1:93" x14ac:dyDescent="0.25">
      <c r="A6" s="160">
        <v>550692</v>
      </c>
      <c r="B6" s="159" t="s">
        <v>227</v>
      </c>
      <c r="C6" s="160" t="s">
        <v>226</v>
      </c>
      <c r="D6" s="160" t="s">
        <v>169</v>
      </c>
      <c r="E6" s="162">
        <f>'Indicadores Financeiros'!$J$75</f>
        <v>20.75</v>
      </c>
      <c r="F6" s="161">
        <f>VLOOKUP($A6,'Indicadores Financeiros'!$A$85:$J$87,6,FALSE)</f>
        <v>0</v>
      </c>
      <c r="G6" s="161">
        <f>IF(C6="Posto",IFERROR(VLOOKUP($A6,'Indicadores Financeiros'!$A$85:$J$87,9,FALSE),0),0)</f>
        <v>0</v>
      </c>
      <c r="H6" s="163">
        <f t="shared" ref="H6" si="0">ROUND(SUM(F6:G6),2)</f>
        <v>0</v>
      </c>
      <c r="I6" s="163">
        <f>ROUND('Indicadores Financeiros'!$J$64*H6,2)</f>
        <v>0</v>
      </c>
      <c r="J6" s="163">
        <f>'Indicadores Financeiros'!$I$91</f>
        <v>0</v>
      </c>
      <c r="K6" s="163">
        <f>'Indicadores Financeiros'!$I$92</f>
        <v>0</v>
      </c>
      <c r="L6" s="163">
        <f>'Indicadores Financeiros'!$I$93</f>
        <v>0</v>
      </c>
      <c r="M6" s="163">
        <f>'Indicadores Financeiros'!$I$94</f>
        <v>0</v>
      </c>
      <c r="N6" s="163">
        <f>'Indicadores Financeiros'!$I$95</f>
        <v>0</v>
      </c>
      <c r="O6" s="163">
        <f>'Indicadores Financeiros'!$I$96</f>
        <v>0</v>
      </c>
      <c r="P6" s="163">
        <f>'Indicadores Financeiros'!$I$97</f>
        <v>0</v>
      </c>
      <c r="Q6" s="163">
        <f>'Indicadores Financeiros'!$I$98</f>
        <v>0</v>
      </c>
      <c r="R6" s="163">
        <f>ROUND('Indicadores Financeiros'!$I$99*E6,2)</f>
        <v>0</v>
      </c>
      <c r="S6" s="163">
        <f>'Indicadores Financeiros'!$I$100</f>
        <v>0</v>
      </c>
      <c r="T6" s="163">
        <f>'Indicadores Financeiros'!$I$101</f>
        <v>0</v>
      </c>
      <c r="U6" s="164">
        <f t="shared" ref="U6" si="1">ROUND(SUM(J6:T6),2)</f>
        <v>0</v>
      </c>
      <c r="V6" s="163">
        <f>IF((F6*6%)&gt;=(VLOOKUP($B$1,'Indicadores Financeiros'!$B$111:$J$138,8,FALSE)*E6),0,ROUND((VLOOKUP($B$1,'Indicadores Financeiros'!$B$111:$J$138,8,FALSE)*E6),2)-ROUND($F6*6%,2))</f>
        <v>0</v>
      </c>
      <c r="W6" s="163">
        <f>VLOOKUP($A6,'Indicadores Financeiros'!$A$105:$J$107,9,FALSE)</f>
        <v>0</v>
      </c>
      <c r="X6" s="163"/>
      <c r="Y6" s="165">
        <f t="shared" ref="Y6" si="2">ROUND(SUM(X6,W6,V6,U6,I6,H6),2)</f>
        <v>0</v>
      </c>
      <c r="Z6" s="166">
        <f>IFERROR(VLOOKUP($B$1,'Indicadores Financeiros'!$B$111:$J$138,7,FALSE),0)</f>
        <v>2.0400000000000001E-2</v>
      </c>
      <c r="AA6" s="167">
        <f t="shared" ref="AA6" si="3">ROUND(Y6*Z6,2)</f>
        <v>0</v>
      </c>
      <c r="AB6" s="168">
        <f t="shared" ref="AB6" si="4">ROUND(Y6+AA6,2)</f>
        <v>0</v>
      </c>
      <c r="AC6" s="195"/>
      <c r="AD6" s="173"/>
      <c r="AF6" s="173"/>
    </row>
    <row r="7" spans="1:93" x14ac:dyDescent="0.25">
      <c r="A7" s="160">
        <v>550730</v>
      </c>
      <c r="B7" s="159" t="s">
        <v>228</v>
      </c>
      <c r="C7" s="160" t="s">
        <v>226</v>
      </c>
      <c r="D7" s="160" t="s">
        <v>169</v>
      </c>
      <c r="E7" s="162">
        <f>'Indicadores Financeiros'!$J$75</f>
        <v>20.75</v>
      </c>
      <c r="F7" s="161">
        <f>VLOOKUP($A7,'Indicadores Financeiros'!$A$85:$J$87,6,FALSE)</f>
        <v>0</v>
      </c>
      <c r="G7" s="161">
        <f>IF(C7="Posto",IFERROR(VLOOKUP($A7,'Indicadores Financeiros'!$A$85:$J$87,9,FALSE),0),0)</f>
        <v>0</v>
      </c>
      <c r="H7" s="163">
        <f t="shared" ref="H7" si="5">ROUND(SUM(F7:G7),2)</f>
        <v>0</v>
      </c>
      <c r="I7" s="163">
        <f>ROUND('Indicadores Financeiros'!$J$64*H7,2)</f>
        <v>0</v>
      </c>
      <c r="J7" s="163">
        <f>'Indicadores Financeiros'!$I$91</f>
        <v>0</v>
      </c>
      <c r="K7" s="163">
        <f>'Indicadores Financeiros'!$I$92</f>
        <v>0</v>
      </c>
      <c r="L7" s="163">
        <f>'Indicadores Financeiros'!$I$93</f>
        <v>0</v>
      </c>
      <c r="M7" s="163">
        <f>'Indicadores Financeiros'!$I$94</f>
        <v>0</v>
      </c>
      <c r="N7" s="163">
        <f>'Indicadores Financeiros'!$I$95</f>
        <v>0</v>
      </c>
      <c r="O7" s="163">
        <f>'Indicadores Financeiros'!$I$96</f>
        <v>0</v>
      </c>
      <c r="P7" s="163">
        <f>'Indicadores Financeiros'!$I$97</f>
        <v>0</v>
      </c>
      <c r="Q7" s="163">
        <f>'Indicadores Financeiros'!$I$98</f>
        <v>0</v>
      </c>
      <c r="R7" s="163">
        <f>ROUND('Indicadores Financeiros'!$I$99*E7,2)</f>
        <v>0</v>
      </c>
      <c r="S7" s="163">
        <f>'Indicadores Financeiros'!$I$100</f>
        <v>0</v>
      </c>
      <c r="T7" s="163">
        <f>'Indicadores Financeiros'!$I$101</f>
        <v>0</v>
      </c>
      <c r="U7" s="164">
        <f t="shared" ref="U7" si="6">ROUND(SUM(J7:T7),2)</f>
        <v>0</v>
      </c>
      <c r="V7" s="163">
        <f>IF((F7*6%)&gt;=(VLOOKUP($B$1,'Indicadores Financeiros'!$B$111:$J$138,8,FALSE)*E7),0,ROUND((VLOOKUP($B$1,'Indicadores Financeiros'!$B$111:$J$138,8,FALSE)*E7),2)-ROUND($F7*6%,2))</f>
        <v>0</v>
      </c>
      <c r="W7" s="163">
        <f>VLOOKUP($A7,'Indicadores Financeiros'!$A$105:$J$107,9,FALSE)</f>
        <v>0</v>
      </c>
      <c r="X7" s="163"/>
      <c r="Y7" s="165">
        <f t="shared" ref="Y7" si="7">ROUND(SUM(X7,W7,V7,U7,I7,H7),2)</f>
        <v>0</v>
      </c>
      <c r="Z7" s="166">
        <f>IFERROR(VLOOKUP($B$1,'Indicadores Financeiros'!$B$111:$J$138,7,FALSE),0)</f>
        <v>2.0400000000000001E-2</v>
      </c>
      <c r="AA7" s="167">
        <f t="shared" ref="AA7" si="8">ROUND(Y7*Z7,2)</f>
        <v>0</v>
      </c>
      <c r="AB7" s="168">
        <f t="shared" ref="AB7" si="9">ROUND(Y7+AA7,2)</f>
        <v>0</v>
      </c>
      <c r="AC7" s="195"/>
      <c r="AD7" s="173"/>
      <c r="AF7" s="173"/>
    </row>
    <row r="8" spans="1:93" s="170" customFormat="1" x14ac:dyDescent="0.25">
      <c r="A8" s="169"/>
      <c r="C8" s="169"/>
      <c r="D8" s="169"/>
      <c r="E8" s="169"/>
      <c r="G8" s="169"/>
      <c r="J8" s="171"/>
      <c r="U8" s="172"/>
      <c r="V8" s="173"/>
      <c r="W8" s="173"/>
      <c r="Y8" s="172"/>
      <c r="AB8" s="172"/>
    </row>
    <row r="9" spans="1:93" s="170" customFormat="1" x14ac:dyDescent="0.25">
      <c r="A9" s="169"/>
      <c r="C9" s="169"/>
      <c r="D9" s="169"/>
      <c r="E9" s="169"/>
      <c r="G9" s="169"/>
      <c r="J9" s="171"/>
      <c r="U9" s="172"/>
      <c r="V9" s="173"/>
      <c r="W9" s="173"/>
      <c r="Y9" s="172"/>
      <c r="AB9" s="172"/>
    </row>
    <row r="10" spans="1:93" s="170" customFormat="1" x14ac:dyDescent="0.25">
      <c r="A10" s="169"/>
      <c r="C10" s="169"/>
      <c r="D10" s="169"/>
      <c r="E10" s="169"/>
      <c r="G10" s="169"/>
      <c r="J10" s="171"/>
      <c r="U10" s="172"/>
      <c r="V10" s="173"/>
      <c r="W10" s="173"/>
      <c r="Y10" s="172"/>
      <c r="AB10" s="172"/>
    </row>
    <row r="11" spans="1:93" s="170" customFormat="1" x14ac:dyDescent="0.25">
      <c r="A11" s="169"/>
      <c r="C11" s="169"/>
      <c r="D11" s="169"/>
      <c r="E11" s="169"/>
      <c r="G11" s="169"/>
      <c r="J11" s="171"/>
      <c r="U11" s="172"/>
      <c r="Y11" s="172"/>
      <c r="AB11" s="172"/>
    </row>
    <row r="12" spans="1:93" s="170" customFormat="1" x14ac:dyDescent="0.25">
      <c r="A12" s="169"/>
      <c r="C12" s="169"/>
      <c r="D12" s="169"/>
      <c r="E12" s="169"/>
      <c r="G12" s="169"/>
      <c r="J12" s="171"/>
      <c r="U12" s="172"/>
      <c r="Y12" s="172"/>
      <c r="AB12" s="172"/>
    </row>
    <row r="13" spans="1:93" s="170" customFormat="1" x14ac:dyDescent="0.25">
      <c r="A13" s="169"/>
      <c r="C13" s="169"/>
      <c r="D13" s="169"/>
      <c r="E13" s="169"/>
      <c r="G13" s="169"/>
      <c r="J13" s="171"/>
      <c r="U13" s="172"/>
      <c r="Y13" s="172"/>
      <c r="AB13" s="172"/>
    </row>
    <row r="14" spans="1:93" s="170" customFormat="1" x14ac:dyDescent="0.25">
      <c r="A14" s="169"/>
      <c r="C14" s="169"/>
      <c r="D14" s="169"/>
      <c r="E14" s="169"/>
      <c r="G14" s="169"/>
      <c r="J14" s="171"/>
      <c r="U14" s="172"/>
      <c r="Y14" s="172"/>
      <c r="AB14" s="172"/>
    </row>
    <row r="15" spans="1:93" s="170" customFormat="1" x14ac:dyDescent="0.25">
      <c r="A15" s="169"/>
      <c r="C15" s="169"/>
      <c r="D15" s="169"/>
      <c r="E15" s="169"/>
      <c r="G15" s="169"/>
      <c r="J15" s="171"/>
      <c r="U15" s="172"/>
      <c r="Y15" s="172"/>
      <c r="AB15" s="172"/>
    </row>
    <row r="16" spans="1:93" s="170" customFormat="1" x14ac:dyDescent="0.25">
      <c r="A16" s="169"/>
      <c r="C16" s="169"/>
      <c r="D16" s="169"/>
      <c r="E16" s="169"/>
      <c r="G16" s="169"/>
      <c r="J16" s="171"/>
      <c r="U16" s="172"/>
      <c r="Y16" s="172"/>
      <c r="AB16" s="172"/>
    </row>
    <row r="17" spans="1:28" s="170" customFormat="1" x14ac:dyDescent="0.25">
      <c r="A17" s="169"/>
      <c r="C17" s="169"/>
      <c r="D17" s="169"/>
      <c r="E17" s="169"/>
      <c r="G17" s="169"/>
      <c r="J17" s="171"/>
      <c r="U17" s="172"/>
      <c r="Y17" s="172"/>
      <c r="AB17" s="172"/>
    </row>
    <row r="18" spans="1:28" s="170" customFormat="1" x14ac:dyDescent="0.25">
      <c r="A18" s="169"/>
      <c r="C18" s="169"/>
      <c r="D18" s="169"/>
      <c r="E18" s="169"/>
      <c r="G18" s="169"/>
      <c r="J18" s="171"/>
      <c r="U18" s="172"/>
      <c r="Y18" s="172"/>
      <c r="AB18" s="172"/>
    </row>
    <row r="19" spans="1:28" s="170" customFormat="1" x14ac:dyDescent="0.25">
      <c r="A19" s="169"/>
      <c r="C19" s="169"/>
      <c r="D19" s="169"/>
      <c r="E19" s="169"/>
      <c r="G19" s="169"/>
      <c r="J19" s="171"/>
      <c r="U19" s="172"/>
      <c r="Y19" s="172"/>
      <c r="AB19" s="172"/>
    </row>
    <row r="20" spans="1:28" s="170" customFormat="1" x14ac:dyDescent="0.25">
      <c r="A20" s="169"/>
      <c r="C20" s="169"/>
      <c r="D20" s="169"/>
      <c r="E20" s="169"/>
      <c r="G20" s="169"/>
      <c r="J20" s="171"/>
      <c r="U20" s="172"/>
      <c r="Y20" s="172"/>
      <c r="AB20" s="172"/>
    </row>
    <row r="21" spans="1:28" s="170" customFormat="1" x14ac:dyDescent="0.25">
      <c r="A21" s="169"/>
      <c r="C21" s="169"/>
      <c r="D21" s="169"/>
      <c r="E21" s="169"/>
      <c r="G21" s="169"/>
      <c r="J21" s="171"/>
      <c r="U21" s="172"/>
      <c r="Y21" s="172"/>
      <c r="AB21" s="172"/>
    </row>
    <row r="22" spans="1:28" s="170" customFormat="1" x14ac:dyDescent="0.25">
      <c r="A22" s="169"/>
      <c r="C22" s="169"/>
      <c r="D22" s="169"/>
      <c r="E22" s="169"/>
      <c r="G22" s="169"/>
      <c r="J22" s="171"/>
      <c r="U22" s="172"/>
      <c r="Y22" s="172"/>
      <c r="AB22" s="172"/>
    </row>
    <row r="23" spans="1:28" s="170" customFormat="1" x14ac:dyDescent="0.25">
      <c r="A23" s="169"/>
      <c r="C23" s="169"/>
      <c r="D23" s="169"/>
      <c r="E23" s="169"/>
      <c r="G23" s="169"/>
      <c r="J23" s="171"/>
      <c r="U23" s="172"/>
      <c r="Y23" s="172"/>
      <c r="AB23" s="172"/>
    </row>
    <row r="24" spans="1:28" s="170" customFormat="1" x14ac:dyDescent="0.25">
      <c r="A24" s="169"/>
      <c r="C24" s="169"/>
      <c r="D24" s="169"/>
      <c r="E24" s="169"/>
      <c r="G24" s="169"/>
      <c r="J24" s="171"/>
      <c r="U24" s="172"/>
      <c r="Y24" s="172"/>
      <c r="AB24" s="172"/>
    </row>
    <row r="25" spans="1:28" s="170" customFormat="1" x14ac:dyDescent="0.25">
      <c r="A25" s="169"/>
      <c r="C25" s="169"/>
      <c r="D25" s="169"/>
      <c r="E25" s="169"/>
      <c r="G25" s="169"/>
      <c r="J25" s="171"/>
      <c r="U25" s="172"/>
      <c r="Y25" s="172"/>
      <c r="AB25" s="172"/>
    </row>
    <row r="26" spans="1:28" s="170" customFormat="1" x14ac:dyDescent="0.25">
      <c r="A26" s="169"/>
      <c r="C26" s="169"/>
      <c r="D26" s="169"/>
      <c r="E26" s="169"/>
      <c r="G26" s="169"/>
      <c r="J26" s="171"/>
      <c r="U26" s="172"/>
      <c r="Y26" s="172"/>
      <c r="AB26" s="172"/>
    </row>
    <row r="27" spans="1:28" s="170" customFormat="1" x14ac:dyDescent="0.25">
      <c r="A27" s="169"/>
      <c r="C27" s="169"/>
      <c r="D27" s="169"/>
      <c r="E27" s="169"/>
      <c r="G27" s="169"/>
      <c r="J27" s="171"/>
      <c r="U27" s="172"/>
      <c r="Y27" s="172"/>
      <c r="AB27" s="172"/>
    </row>
    <row r="28" spans="1:28" s="170" customFormat="1" x14ac:dyDescent="0.25">
      <c r="A28" s="169"/>
      <c r="C28" s="169"/>
      <c r="D28" s="169"/>
      <c r="E28" s="169"/>
      <c r="G28" s="169"/>
      <c r="J28" s="171"/>
      <c r="U28" s="172"/>
      <c r="Y28" s="172"/>
      <c r="AB28" s="172"/>
    </row>
    <row r="29" spans="1:28" s="170" customFormat="1" x14ac:dyDescent="0.25">
      <c r="A29" s="169"/>
      <c r="C29" s="169"/>
      <c r="D29" s="169"/>
      <c r="E29" s="169"/>
      <c r="G29" s="169"/>
      <c r="J29" s="171"/>
      <c r="U29" s="172"/>
      <c r="Y29" s="172"/>
      <c r="AB29" s="172"/>
    </row>
    <row r="30" spans="1:28" s="170" customFormat="1" x14ac:dyDescent="0.25">
      <c r="A30" s="169"/>
      <c r="C30" s="169"/>
      <c r="D30" s="169"/>
      <c r="E30" s="169"/>
      <c r="G30" s="169"/>
      <c r="J30" s="171"/>
      <c r="U30" s="172"/>
      <c r="Y30" s="172"/>
      <c r="AB30" s="172"/>
    </row>
    <row r="31" spans="1:28" s="170" customFormat="1" x14ac:dyDescent="0.25">
      <c r="A31" s="169"/>
      <c r="C31" s="169"/>
      <c r="D31" s="169"/>
      <c r="E31" s="169"/>
      <c r="G31" s="169"/>
      <c r="J31" s="171"/>
      <c r="U31" s="172"/>
      <c r="Y31" s="172"/>
      <c r="AB31" s="172"/>
    </row>
    <row r="32" spans="1:28" s="170" customFormat="1" x14ac:dyDescent="0.25">
      <c r="A32" s="169"/>
      <c r="C32" s="169"/>
      <c r="D32" s="169"/>
      <c r="E32" s="169"/>
      <c r="G32" s="169"/>
      <c r="J32" s="171"/>
      <c r="U32" s="172"/>
      <c r="Y32" s="172"/>
      <c r="AB32" s="172"/>
    </row>
    <row r="33" spans="1:28" s="170" customFormat="1" x14ac:dyDescent="0.25">
      <c r="A33" s="169"/>
      <c r="C33" s="169"/>
      <c r="D33" s="169"/>
      <c r="E33" s="169"/>
      <c r="G33" s="169"/>
      <c r="J33" s="171"/>
      <c r="U33" s="172"/>
      <c r="Y33" s="172"/>
      <c r="AB33" s="172"/>
    </row>
    <row r="34" spans="1:28" s="170" customFormat="1" x14ac:dyDescent="0.25">
      <c r="A34" s="169"/>
      <c r="C34" s="169"/>
      <c r="D34" s="169"/>
      <c r="E34" s="169"/>
      <c r="G34" s="169"/>
      <c r="J34" s="171"/>
      <c r="U34" s="172"/>
      <c r="Y34" s="172"/>
      <c r="AB34" s="172"/>
    </row>
    <row r="35" spans="1:28" s="170" customFormat="1" x14ac:dyDescent="0.25">
      <c r="A35" s="169"/>
      <c r="C35" s="169"/>
      <c r="D35" s="169"/>
      <c r="E35" s="169"/>
      <c r="G35" s="169"/>
      <c r="J35" s="171"/>
      <c r="U35" s="172"/>
      <c r="Y35" s="172"/>
      <c r="AB35" s="172"/>
    </row>
    <row r="36" spans="1:28" s="170" customFormat="1" x14ac:dyDescent="0.25">
      <c r="A36" s="169"/>
      <c r="C36" s="169"/>
      <c r="D36" s="169"/>
      <c r="E36" s="169"/>
      <c r="G36" s="169"/>
      <c r="J36" s="171"/>
      <c r="U36" s="172"/>
      <c r="Y36" s="172"/>
      <c r="AB36" s="172"/>
    </row>
    <row r="37" spans="1:28" s="170" customFormat="1" x14ac:dyDescent="0.25">
      <c r="A37" s="169"/>
      <c r="C37" s="169"/>
      <c r="D37" s="169"/>
      <c r="E37" s="169"/>
      <c r="G37" s="169"/>
      <c r="J37" s="171"/>
      <c r="U37" s="172"/>
      <c r="Y37" s="172"/>
      <c r="AB37" s="172"/>
    </row>
    <row r="38" spans="1:28" s="170" customFormat="1" x14ac:dyDescent="0.25">
      <c r="A38" s="169"/>
      <c r="C38" s="169"/>
      <c r="D38" s="169"/>
      <c r="E38" s="169"/>
      <c r="G38" s="169"/>
      <c r="J38" s="171"/>
      <c r="U38" s="172"/>
      <c r="Y38" s="172"/>
      <c r="AB38" s="172"/>
    </row>
    <row r="39" spans="1:28" s="170" customFormat="1" x14ac:dyDescent="0.25">
      <c r="A39" s="169"/>
      <c r="C39" s="169"/>
      <c r="D39" s="169"/>
      <c r="E39" s="169"/>
      <c r="G39" s="169"/>
      <c r="J39" s="171"/>
      <c r="U39" s="172"/>
      <c r="Y39" s="172"/>
      <c r="AB39" s="172"/>
    </row>
    <row r="40" spans="1:28" s="170" customFormat="1" x14ac:dyDescent="0.25">
      <c r="A40" s="169"/>
      <c r="C40" s="169"/>
      <c r="D40" s="169"/>
      <c r="E40" s="169"/>
      <c r="G40" s="169"/>
      <c r="J40" s="171"/>
      <c r="U40" s="172"/>
      <c r="Y40" s="172"/>
      <c r="AB40" s="172"/>
    </row>
    <row r="41" spans="1:28" s="170" customFormat="1" x14ac:dyDescent="0.25">
      <c r="A41" s="169"/>
      <c r="C41" s="169"/>
      <c r="D41" s="169"/>
      <c r="E41" s="169"/>
      <c r="G41" s="169"/>
      <c r="J41" s="171"/>
      <c r="U41" s="172"/>
      <c r="Y41" s="172"/>
      <c r="AB41" s="172"/>
    </row>
    <row r="42" spans="1:28" s="170" customFormat="1" x14ac:dyDescent="0.25">
      <c r="A42" s="169"/>
      <c r="C42" s="169"/>
      <c r="D42" s="169"/>
      <c r="E42" s="169"/>
      <c r="G42" s="169"/>
      <c r="J42" s="171"/>
      <c r="U42" s="172"/>
      <c r="Y42" s="172"/>
      <c r="AB42" s="172"/>
    </row>
    <row r="43" spans="1:28" s="170" customFormat="1" x14ac:dyDescent="0.25">
      <c r="A43" s="169"/>
      <c r="C43" s="169"/>
      <c r="D43" s="169"/>
      <c r="E43" s="169"/>
      <c r="G43" s="169"/>
      <c r="J43" s="171"/>
      <c r="U43" s="172"/>
      <c r="Y43" s="172"/>
      <c r="AB43" s="172"/>
    </row>
    <row r="44" spans="1:28" s="170" customFormat="1" x14ac:dyDescent="0.25">
      <c r="A44" s="169"/>
      <c r="C44" s="169"/>
      <c r="D44" s="169"/>
      <c r="E44" s="169"/>
      <c r="G44" s="169"/>
      <c r="J44" s="171"/>
      <c r="U44" s="172"/>
      <c r="Y44" s="172"/>
      <c r="AB44" s="172"/>
    </row>
    <row r="45" spans="1:28" s="170" customFormat="1" x14ac:dyDescent="0.25">
      <c r="A45" s="169"/>
      <c r="C45" s="169"/>
      <c r="D45" s="169"/>
      <c r="E45" s="169"/>
      <c r="G45" s="169"/>
      <c r="J45" s="171"/>
      <c r="U45" s="172"/>
      <c r="Y45" s="172"/>
      <c r="AB45" s="172"/>
    </row>
    <row r="46" spans="1:28" s="170" customFormat="1" x14ac:dyDescent="0.25">
      <c r="A46" s="169"/>
      <c r="C46" s="169"/>
      <c r="D46" s="169"/>
      <c r="E46" s="169"/>
      <c r="G46" s="169"/>
      <c r="J46" s="171"/>
      <c r="U46" s="172"/>
      <c r="Y46" s="172"/>
      <c r="AB46" s="172"/>
    </row>
    <row r="47" spans="1:28" s="170" customFormat="1" x14ac:dyDescent="0.25">
      <c r="A47" s="169"/>
      <c r="C47" s="169"/>
      <c r="D47" s="169"/>
      <c r="E47" s="169"/>
      <c r="G47" s="169"/>
      <c r="J47" s="171"/>
      <c r="U47" s="172"/>
      <c r="Y47" s="172"/>
      <c r="AB47" s="172"/>
    </row>
    <row r="48" spans="1:28" s="170" customFormat="1" x14ac:dyDescent="0.25">
      <c r="A48" s="169"/>
      <c r="C48" s="169"/>
      <c r="D48" s="169"/>
      <c r="E48" s="169"/>
      <c r="G48" s="169"/>
      <c r="J48" s="171"/>
      <c r="U48" s="172"/>
      <c r="Y48" s="172"/>
      <c r="AB48" s="172"/>
    </row>
    <row r="49" spans="1:28" s="170" customFormat="1" x14ac:dyDescent="0.25">
      <c r="A49" s="169"/>
      <c r="C49" s="169"/>
      <c r="D49" s="169"/>
      <c r="E49" s="169"/>
      <c r="G49" s="169"/>
      <c r="J49" s="171"/>
      <c r="U49" s="172"/>
      <c r="Y49" s="172"/>
      <c r="AB49" s="172"/>
    </row>
    <row r="50" spans="1:28" s="170" customFormat="1" x14ac:dyDescent="0.25">
      <c r="A50" s="169"/>
      <c r="C50" s="169"/>
      <c r="D50" s="169"/>
      <c r="E50" s="169"/>
      <c r="G50" s="169"/>
      <c r="J50" s="171"/>
      <c r="U50" s="172"/>
      <c r="Y50" s="172"/>
      <c r="AB50" s="172"/>
    </row>
    <row r="51" spans="1:28" s="170" customFormat="1" x14ac:dyDescent="0.25">
      <c r="A51" s="169"/>
      <c r="C51" s="169"/>
      <c r="D51" s="169"/>
      <c r="E51" s="169"/>
      <c r="G51" s="169"/>
      <c r="J51" s="171"/>
      <c r="U51" s="172"/>
      <c r="Y51" s="172"/>
      <c r="AB51" s="172"/>
    </row>
    <row r="52" spans="1:28" s="170" customFormat="1" x14ac:dyDescent="0.25">
      <c r="A52" s="169"/>
      <c r="C52" s="169"/>
      <c r="D52" s="169"/>
      <c r="E52" s="169"/>
      <c r="G52" s="169"/>
      <c r="J52" s="171"/>
      <c r="U52" s="172"/>
      <c r="Y52" s="172"/>
      <c r="AB52" s="172"/>
    </row>
    <row r="53" spans="1:28" s="170" customFormat="1" x14ac:dyDescent="0.25">
      <c r="A53" s="169"/>
      <c r="C53" s="169"/>
      <c r="D53" s="169"/>
      <c r="E53" s="169"/>
      <c r="G53" s="169"/>
      <c r="J53" s="171"/>
      <c r="U53" s="172"/>
      <c r="Y53" s="172"/>
      <c r="AB53" s="172"/>
    </row>
    <row r="54" spans="1:28" s="170" customFormat="1" x14ac:dyDescent="0.25">
      <c r="A54" s="169"/>
      <c r="C54" s="169"/>
      <c r="D54" s="169"/>
      <c r="E54" s="169"/>
      <c r="G54" s="169"/>
      <c r="J54" s="171"/>
      <c r="U54" s="172"/>
      <c r="Y54" s="172"/>
      <c r="AB54" s="172"/>
    </row>
    <row r="55" spans="1:28" s="170" customFormat="1" x14ac:dyDescent="0.25">
      <c r="A55" s="169"/>
      <c r="C55" s="169"/>
      <c r="D55" s="169"/>
      <c r="E55" s="169"/>
      <c r="G55" s="169"/>
      <c r="J55" s="171"/>
      <c r="U55" s="172"/>
      <c r="Y55" s="172"/>
      <c r="AB55" s="172"/>
    </row>
    <row r="56" spans="1:28" s="170" customFormat="1" x14ac:dyDescent="0.25">
      <c r="A56" s="169"/>
      <c r="C56" s="169"/>
      <c r="D56" s="169"/>
      <c r="E56" s="169"/>
      <c r="G56" s="169"/>
      <c r="J56" s="171"/>
      <c r="U56" s="172"/>
      <c r="Y56" s="172"/>
      <c r="AB56" s="172"/>
    </row>
    <row r="57" spans="1:28" s="170" customFormat="1" x14ac:dyDescent="0.25">
      <c r="A57" s="169"/>
      <c r="C57" s="169"/>
      <c r="D57" s="169"/>
      <c r="E57" s="169"/>
      <c r="G57" s="169"/>
      <c r="J57" s="171"/>
      <c r="U57" s="172"/>
      <c r="Y57" s="172"/>
      <c r="AB57" s="172"/>
    </row>
    <row r="58" spans="1:28" s="170" customFormat="1" x14ac:dyDescent="0.25">
      <c r="A58" s="169"/>
      <c r="C58" s="169"/>
      <c r="D58" s="169"/>
      <c r="E58" s="169"/>
      <c r="G58" s="169"/>
      <c r="J58" s="171"/>
      <c r="U58" s="172"/>
      <c r="Y58" s="172"/>
      <c r="AB58" s="172"/>
    </row>
    <row r="59" spans="1:28" s="170" customFormat="1" x14ac:dyDescent="0.25">
      <c r="A59" s="169"/>
      <c r="C59" s="169"/>
      <c r="D59" s="169"/>
      <c r="E59" s="169"/>
      <c r="G59" s="169"/>
      <c r="J59" s="171"/>
      <c r="U59" s="172"/>
      <c r="Y59" s="172"/>
      <c r="AB59" s="172"/>
    </row>
    <row r="60" spans="1:28" s="170" customFormat="1" x14ac:dyDescent="0.25">
      <c r="A60" s="169"/>
      <c r="C60" s="169"/>
      <c r="D60" s="169"/>
      <c r="E60" s="169"/>
      <c r="G60" s="169"/>
      <c r="J60" s="171"/>
      <c r="U60" s="172"/>
      <c r="Y60" s="172"/>
      <c r="AB60" s="172"/>
    </row>
    <row r="61" spans="1:28" s="170" customFormat="1" x14ac:dyDescent="0.25">
      <c r="A61" s="169"/>
      <c r="C61" s="169"/>
      <c r="D61" s="169"/>
      <c r="E61" s="169"/>
      <c r="G61" s="169"/>
      <c r="J61" s="171"/>
      <c r="U61" s="172"/>
      <c r="Y61" s="172"/>
      <c r="AB61" s="172"/>
    </row>
    <row r="62" spans="1:28" s="170" customFormat="1" x14ac:dyDescent="0.25">
      <c r="A62" s="169"/>
      <c r="C62" s="169"/>
      <c r="D62" s="169"/>
      <c r="E62" s="169"/>
      <c r="G62" s="169"/>
      <c r="J62" s="171"/>
      <c r="U62" s="172"/>
      <c r="Y62" s="172"/>
      <c r="AB62" s="172"/>
    </row>
    <row r="63" spans="1:28" s="170" customFormat="1" x14ac:dyDescent="0.25">
      <c r="A63" s="169"/>
      <c r="C63" s="169"/>
      <c r="D63" s="169"/>
      <c r="E63" s="169"/>
      <c r="G63" s="169"/>
      <c r="J63" s="171"/>
      <c r="U63" s="172"/>
      <c r="Y63" s="172"/>
      <c r="AB63" s="172"/>
    </row>
    <row r="64" spans="1:28" s="170" customFormat="1" x14ac:dyDescent="0.25">
      <c r="A64" s="169"/>
      <c r="C64" s="169"/>
      <c r="D64" s="169"/>
      <c r="E64" s="169"/>
      <c r="G64" s="169"/>
      <c r="J64" s="171"/>
      <c r="U64" s="172"/>
      <c r="Y64" s="172"/>
      <c r="AB64" s="172"/>
    </row>
    <row r="65" spans="1:28" s="170" customFormat="1" x14ac:dyDescent="0.25">
      <c r="A65" s="169"/>
      <c r="C65" s="169"/>
      <c r="D65" s="169"/>
      <c r="E65" s="169"/>
      <c r="G65" s="169"/>
      <c r="J65" s="171"/>
      <c r="U65" s="172"/>
      <c r="Y65" s="172"/>
      <c r="AB65" s="172"/>
    </row>
    <row r="66" spans="1:28" s="170" customFormat="1" x14ac:dyDescent="0.25">
      <c r="A66" s="169"/>
      <c r="C66" s="169"/>
      <c r="D66" s="169"/>
      <c r="E66" s="169"/>
      <c r="G66" s="169"/>
      <c r="J66" s="171"/>
      <c r="U66" s="172"/>
      <c r="Y66" s="172"/>
      <c r="AB66" s="172"/>
    </row>
    <row r="67" spans="1:28" s="170" customFormat="1" x14ac:dyDescent="0.25">
      <c r="A67" s="169"/>
      <c r="C67" s="169"/>
      <c r="D67" s="169"/>
      <c r="E67" s="169"/>
      <c r="G67" s="169"/>
      <c r="J67" s="171"/>
      <c r="U67" s="172"/>
      <c r="Y67" s="172"/>
      <c r="AB67" s="172"/>
    </row>
    <row r="68" spans="1:28" s="170" customFormat="1" x14ac:dyDescent="0.25">
      <c r="A68" s="169"/>
      <c r="C68" s="169"/>
      <c r="D68" s="169"/>
      <c r="E68" s="169"/>
      <c r="G68" s="169"/>
      <c r="J68" s="171"/>
      <c r="U68" s="172"/>
      <c r="Y68" s="172"/>
      <c r="AB68" s="172"/>
    </row>
    <row r="69" spans="1:28" s="170" customFormat="1" x14ac:dyDescent="0.25">
      <c r="A69" s="169"/>
      <c r="C69" s="169"/>
      <c r="D69" s="169"/>
      <c r="E69" s="169"/>
      <c r="G69" s="169"/>
      <c r="J69" s="171"/>
      <c r="U69" s="172"/>
      <c r="Y69" s="172"/>
      <c r="AB69" s="172"/>
    </row>
    <row r="70" spans="1:28" s="170" customFormat="1" x14ac:dyDescent="0.25">
      <c r="A70" s="169"/>
      <c r="C70" s="169"/>
      <c r="D70" s="169"/>
      <c r="E70" s="169"/>
      <c r="G70" s="169"/>
      <c r="J70" s="171"/>
      <c r="U70" s="172"/>
      <c r="Y70" s="172"/>
      <c r="AB70" s="172"/>
    </row>
    <row r="71" spans="1:28" s="170" customFormat="1" x14ac:dyDescent="0.25">
      <c r="A71" s="169"/>
      <c r="C71" s="169"/>
      <c r="D71" s="169"/>
      <c r="E71" s="169"/>
      <c r="G71" s="169"/>
      <c r="J71" s="171"/>
      <c r="U71" s="172"/>
      <c r="Y71" s="172"/>
      <c r="AB71" s="172"/>
    </row>
    <row r="72" spans="1:28" s="170" customFormat="1" x14ac:dyDescent="0.25">
      <c r="A72" s="169"/>
      <c r="C72" s="169"/>
      <c r="D72" s="169"/>
      <c r="E72" s="169"/>
      <c r="G72" s="169"/>
      <c r="J72" s="171"/>
      <c r="U72" s="172"/>
      <c r="Y72" s="172"/>
      <c r="AB72" s="172"/>
    </row>
    <row r="73" spans="1:28" s="170" customFormat="1" x14ac:dyDescent="0.25">
      <c r="A73" s="169"/>
      <c r="C73" s="169"/>
      <c r="D73" s="169"/>
      <c r="E73" s="169"/>
      <c r="G73" s="169"/>
      <c r="J73" s="171"/>
      <c r="U73" s="172"/>
      <c r="Y73" s="172"/>
      <c r="AB73" s="172"/>
    </row>
    <row r="74" spans="1:28" s="170" customFormat="1" x14ac:dyDescent="0.25">
      <c r="A74" s="169"/>
      <c r="C74" s="169"/>
      <c r="D74" s="169"/>
      <c r="E74" s="169"/>
      <c r="G74" s="169"/>
      <c r="J74" s="171"/>
      <c r="U74" s="172"/>
      <c r="Y74" s="172"/>
      <c r="AB74" s="172"/>
    </row>
    <row r="75" spans="1:28" s="170" customFormat="1" x14ac:dyDescent="0.25">
      <c r="A75" s="169"/>
      <c r="C75" s="169"/>
      <c r="D75" s="169"/>
      <c r="E75" s="169"/>
      <c r="G75" s="169"/>
      <c r="J75" s="171"/>
      <c r="U75" s="172"/>
      <c r="Y75" s="172"/>
      <c r="AB75" s="172"/>
    </row>
    <row r="76" spans="1:28" s="170" customFormat="1" x14ac:dyDescent="0.25">
      <c r="A76" s="169"/>
      <c r="C76" s="169"/>
      <c r="D76" s="169"/>
      <c r="E76" s="169"/>
      <c r="G76" s="169"/>
      <c r="J76" s="171"/>
      <c r="U76" s="172"/>
      <c r="Y76" s="172"/>
      <c r="AB76" s="172"/>
    </row>
    <row r="77" spans="1:28" s="170" customFormat="1" x14ac:dyDescent="0.25">
      <c r="A77" s="169"/>
      <c r="C77" s="169"/>
      <c r="D77" s="169"/>
      <c r="E77" s="169"/>
      <c r="G77" s="169"/>
      <c r="J77" s="171"/>
      <c r="U77" s="172"/>
      <c r="Y77" s="172"/>
      <c r="AB77" s="172"/>
    </row>
    <row r="78" spans="1:28" s="170" customFormat="1" x14ac:dyDescent="0.25">
      <c r="A78" s="169"/>
      <c r="C78" s="169"/>
      <c r="D78" s="169"/>
      <c r="E78" s="169"/>
      <c r="G78" s="169"/>
      <c r="J78" s="171"/>
      <c r="U78" s="172"/>
      <c r="Y78" s="172"/>
      <c r="AB78" s="172"/>
    </row>
    <row r="79" spans="1:28" s="170" customFormat="1" x14ac:dyDescent="0.25">
      <c r="A79" s="169"/>
      <c r="C79" s="169"/>
      <c r="D79" s="169"/>
      <c r="E79" s="169"/>
      <c r="G79" s="169"/>
      <c r="J79" s="171"/>
      <c r="U79" s="172"/>
      <c r="Y79" s="172"/>
      <c r="AB79" s="172"/>
    </row>
    <row r="80" spans="1:28" s="170" customFormat="1" x14ac:dyDescent="0.25">
      <c r="A80" s="169"/>
      <c r="C80" s="169"/>
      <c r="D80" s="169"/>
      <c r="E80" s="169"/>
      <c r="G80" s="169"/>
      <c r="J80" s="171"/>
      <c r="U80" s="172"/>
      <c r="Y80" s="172"/>
      <c r="AB80" s="172"/>
    </row>
    <row r="81" spans="1:28" s="170" customFormat="1" x14ac:dyDescent="0.25">
      <c r="A81" s="169"/>
      <c r="C81" s="169"/>
      <c r="D81" s="169"/>
      <c r="E81" s="169"/>
      <c r="G81" s="169"/>
      <c r="J81" s="171"/>
      <c r="U81" s="172"/>
      <c r="Y81" s="172"/>
      <c r="AB81" s="172"/>
    </row>
    <row r="82" spans="1:28" s="170" customFormat="1" x14ac:dyDescent="0.25">
      <c r="A82" s="169"/>
      <c r="C82" s="169"/>
      <c r="D82" s="169"/>
      <c r="E82" s="169"/>
      <c r="G82" s="169"/>
      <c r="J82" s="171"/>
      <c r="U82" s="172"/>
      <c r="Y82" s="172"/>
      <c r="AB82" s="172"/>
    </row>
    <row r="83" spans="1:28" s="170" customFormat="1" x14ac:dyDescent="0.25">
      <c r="A83" s="169"/>
      <c r="C83" s="169"/>
      <c r="D83" s="169"/>
      <c r="E83" s="169"/>
      <c r="G83" s="169"/>
      <c r="J83" s="171"/>
      <c r="U83" s="172"/>
      <c r="Y83" s="172"/>
      <c r="AB83" s="172"/>
    </row>
    <row r="84" spans="1:28" s="170" customFormat="1" x14ac:dyDescent="0.25">
      <c r="A84" s="169"/>
      <c r="C84" s="169"/>
      <c r="D84" s="169"/>
      <c r="E84" s="169"/>
      <c r="G84" s="169"/>
      <c r="J84" s="171"/>
      <c r="U84" s="172"/>
      <c r="Y84" s="172"/>
      <c r="AB84" s="172"/>
    </row>
    <row r="85" spans="1:28" s="170" customFormat="1" x14ac:dyDescent="0.25">
      <c r="A85" s="169"/>
      <c r="C85" s="169"/>
      <c r="D85" s="169"/>
      <c r="E85" s="169"/>
      <c r="G85" s="169"/>
      <c r="J85" s="171"/>
      <c r="U85" s="172"/>
      <c r="Y85" s="172"/>
      <c r="AB85" s="172"/>
    </row>
    <row r="86" spans="1:28" s="170" customFormat="1" x14ac:dyDescent="0.25">
      <c r="A86" s="169"/>
      <c r="C86" s="169"/>
      <c r="D86" s="169"/>
      <c r="E86" s="169"/>
      <c r="G86" s="169"/>
      <c r="J86" s="171"/>
      <c r="U86" s="172"/>
      <c r="Y86" s="172"/>
      <c r="AB86" s="172"/>
    </row>
    <row r="87" spans="1:28" s="170" customFormat="1" x14ac:dyDescent="0.25">
      <c r="A87" s="169"/>
      <c r="C87" s="169"/>
      <c r="D87" s="169"/>
      <c r="E87" s="169"/>
      <c r="G87" s="169"/>
      <c r="J87" s="171"/>
      <c r="U87" s="172"/>
      <c r="Y87" s="172"/>
      <c r="AB87" s="172"/>
    </row>
    <row r="88" spans="1:28" s="170" customFormat="1" x14ac:dyDescent="0.25">
      <c r="A88" s="169"/>
      <c r="C88" s="169"/>
      <c r="D88" s="169"/>
      <c r="E88" s="169"/>
      <c r="G88" s="169"/>
      <c r="J88" s="171"/>
      <c r="U88" s="172"/>
      <c r="Y88" s="172"/>
      <c r="AB88" s="172"/>
    </row>
    <row r="89" spans="1:28" s="170" customFormat="1" x14ac:dyDescent="0.25">
      <c r="A89" s="169"/>
      <c r="C89" s="169"/>
      <c r="D89" s="169"/>
      <c r="E89" s="169"/>
      <c r="G89" s="169"/>
      <c r="J89" s="171"/>
      <c r="U89" s="172"/>
      <c r="Y89" s="172"/>
      <c r="AB89" s="172"/>
    </row>
    <row r="90" spans="1:28" s="170" customFormat="1" x14ac:dyDescent="0.25">
      <c r="A90" s="169"/>
      <c r="C90" s="169"/>
      <c r="D90" s="169"/>
      <c r="E90" s="169"/>
      <c r="G90" s="169"/>
      <c r="J90" s="171"/>
      <c r="U90" s="172"/>
      <c r="Y90" s="172"/>
      <c r="AB90" s="172"/>
    </row>
    <row r="91" spans="1:28" s="170" customFormat="1" x14ac:dyDescent="0.25">
      <c r="A91" s="169"/>
      <c r="C91" s="169"/>
      <c r="D91" s="169"/>
      <c r="E91" s="169"/>
      <c r="G91" s="169"/>
      <c r="J91" s="171"/>
      <c r="U91" s="172"/>
      <c r="Y91" s="172"/>
      <c r="AB91" s="172"/>
    </row>
    <row r="92" spans="1:28" s="170" customFormat="1" x14ac:dyDescent="0.25">
      <c r="A92" s="169"/>
      <c r="C92" s="169"/>
      <c r="D92" s="169"/>
      <c r="E92" s="169"/>
      <c r="G92" s="169"/>
      <c r="J92" s="171"/>
      <c r="U92" s="172"/>
      <c r="Y92" s="172"/>
      <c r="AB92" s="172"/>
    </row>
    <row r="93" spans="1:28" s="170" customFormat="1" x14ac:dyDescent="0.25">
      <c r="A93" s="169"/>
      <c r="C93" s="169"/>
      <c r="D93" s="169"/>
      <c r="E93" s="169"/>
      <c r="G93" s="169"/>
      <c r="J93" s="171"/>
      <c r="U93" s="172"/>
      <c r="Y93" s="172"/>
      <c r="AB93" s="172"/>
    </row>
    <row r="94" spans="1:28" s="170" customFormat="1" x14ac:dyDescent="0.25">
      <c r="A94" s="169"/>
      <c r="C94" s="169"/>
      <c r="D94" s="169"/>
      <c r="E94" s="169"/>
      <c r="G94" s="169"/>
      <c r="J94" s="171"/>
      <c r="U94" s="172"/>
      <c r="Y94" s="172"/>
      <c r="AB94" s="172"/>
    </row>
    <row r="95" spans="1:28" s="170" customFormat="1" x14ac:dyDescent="0.25">
      <c r="A95" s="169"/>
      <c r="C95" s="169"/>
      <c r="D95" s="169"/>
      <c r="E95" s="169"/>
      <c r="G95" s="169"/>
      <c r="J95" s="171"/>
      <c r="U95" s="172"/>
      <c r="Y95" s="172"/>
      <c r="AB95" s="172"/>
    </row>
    <row r="96" spans="1:28" s="170" customFormat="1" x14ac:dyDescent="0.25">
      <c r="A96" s="169"/>
      <c r="C96" s="169"/>
      <c r="D96" s="169"/>
      <c r="E96" s="169"/>
      <c r="G96" s="169"/>
      <c r="J96" s="171"/>
      <c r="U96" s="172"/>
      <c r="Y96" s="172"/>
      <c r="AB96" s="172"/>
    </row>
    <row r="97" spans="1:28" s="170" customFormat="1" x14ac:dyDescent="0.25">
      <c r="A97" s="169"/>
      <c r="C97" s="169"/>
      <c r="D97" s="169"/>
      <c r="E97" s="169"/>
      <c r="G97" s="169"/>
      <c r="J97" s="171"/>
      <c r="U97" s="172"/>
      <c r="Y97" s="172"/>
      <c r="AB97" s="172"/>
    </row>
    <row r="98" spans="1:28" s="170" customFormat="1" x14ac:dyDescent="0.25">
      <c r="A98" s="169"/>
      <c r="C98" s="169"/>
      <c r="D98" s="169"/>
      <c r="E98" s="169"/>
      <c r="G98" s="169"/>
      <c r="J98" s="171"/>
      <c r="U98" s="172"/>
      <c r="Y98" s="172"/>
      <c r="AB98" s="172"/>
    </row>
    <row r="99" spans="1:28" s="170" customFormat="1" x14ac:dyDescent="0.25">
      <c r="A99" s="169"/>
      <c r="C99" s="169"/>
      <c r="D99" s="169"/>
      <c r="E99" s="169"/>
      <c r="G99" s="169"/>
      <c r="J99" s="171"/>
      <c r="U99" s="172"/>
      <c r="Y99" s="172"/>
      <c r="AB99" s="172"/>
    </row>
    <row r="100" spans="1:28" s="170" customFormat="1" x14ac:dyDescent="0.25">
      <c r="A100" s="169"/>
      <c r="C100" s="169"/>
      <c r="D100" s="169"/>
      <c r="E100" s="169"/>
      <c r="G100" s="169"/>
      <c r="J100" s="171"/>
      <c r="U100" s="172"/>
      <c r="Y100" s="172"/>
      <c r="AB100" s="172"/>
    </row>
    <row r="101" spans="1:28" s="170" customFormat="1" x14ac:dyDescent="0.25">
      <c r="A101" s="169"/>
      <c r="C101" s="169"/>
      <c r="D101" s="169"/>
      <c r="E101" s="169"/>
      <c r="G101" s="169"/>
      <c r="J101" s="171"/>
      <c r="U101" s="172"/>
      <c r="Y101" s="172"/>
      <c r="AB101" s="172"/>
    </row>
    <row r="102" spans="1:28" s="170" customFormat="1" x14ac:dyDescent="0.25">
      <c r="A102" s="169"/>
      <c r="C102" s="169"/>
      <c r="D102" s="169"/>
      <c r="E102" s="169"/>
      <c r="G102" s="169"/>
      <c r="J102" s="171"/>
      <c r="U102" s="172"/>
      <c r="Y102" s="172"/>
      <c r="AB102" s="172"/>
    </row>
    <row r="103" spans="1:28" s="170" customFormat="1" x14ac:dyDescent="0.25">
      <c r="A103" s="169"/>
      <c r="C103" s="169"/>
      <c r="D103" s="169"/>
      <c r="E103" s="169"/>
      <c r="G103" s="169"/>
      <c r="J103" s="171"/>
      <c r="U103" s="172"/>
      <c r="Y103" s="172"/>
      <c r="AB103" s="172"/>
    </row>
    <row r="104" spans="1:28" s="170" customFormat="1" x14ac:dyDescent="0.25">
      <c r="A104" s="169"/>
      <c r="C104" s="169"/>
      <c r="D104" s="169"/>
      <c r="E104" s="169"/>
      <c r="G104" s="169"/>
      <c r="J104" s="171"/>
      <c r="U104" s="172"/>
      <c r="Y104" s="172"/>
      <c r="AB104" s="172"/>
    </row>
    <row r="105" spans="1:28" s="170" customFormat="1" x14ac:dyDescent="0.25">
      <c r="A105" s="169"/>
      <c r="C105" s="169"/>
      <c r="D105" s="169"/>
      <c r="E105" s="169"/>
      <c r="G105" s="169"/>
      <c r="J105" s="171"/>
      <c r="U105" s="172"/>
      <c r="Y105" s="172"/>
      <c r="AB105" s="172"/>
    </row>
    <row r="106" spans="1:28" s="170" customFormat="1" x14ac:dyDescent="0.25">
      <c r="A106" s="169"/>
      <c r="C106" s="169"/>
      <c r="D106" s="169"/>
      <c r="E106" s="169"/>
      <c r="G106" s="169"/>
      <c r="J106" s="171"/>
      <c r="U106" s="172"/>
      <c r="Y106" s="172"/>
      <c r="AB106" s="172"/>
    </row>
    <row r="107" spans="1:28" s="170" customFormat="1" x14ac:dyDescent="0.25">
      <c r="A107" s="169"/>
      <c r="C107" s="169"/>
      <c r="D107" s="169"/>
      <c r="E107" s="169"/>
      <c r="G107" s="169"/>
      <c r="J107" s="171"/>
      <c r="U107" s="172"/>
      <c r="Y107" s="172"/>
      <c r="AB107" s="172"/>
    </row>
    <row r="108" spans="1:28" s="170" customFormat="1" x14ac:dyDescent="0.25">
      <c r="A108" s="169"/>
      <c r="C108" s="169"/>
      <c r="D108" s="169"/>
      <c r="E108" s="169"/>
      <c r="G108" s="169"/>
      <c r="J108" s="171"/>
      <c r="U108" s="172"/>
      <c r="Y108" s="172"/>
      <c r="AB108" s="172"/>
    </row>
    <row r="109" spans="1:28" s="170" customFormat="1" x14ac:dyDescent="0.25">
      <c r="A109" s="169"/>
      <c r="C109" s="169"/>
      <c r="D109" s="169"/>
      <c r="E109" s="169"/>
      <c r="G109" s="169"/>
      <c r="J109" s="171"/>
      <c r="U109" s="172"/>
      <c r="Y109" s="172"/>
      <c r="AB109" s="172"/>
    </row>
    <row r="110" spans="1:28" s="170" customFormat="1" x14ac:dyDescent="0.25">
      <c r="A110" s="169"/>
      <c r="C110" s="169"/>
      <c r="D110" s="169"/>
      <c r="E110" s="169"/>
      <c r="G110" s="169"/>
      <c r="J110" s="171"/>
      <c r="U110" s="172"/>
      <c r="Y110" s="172"/>
      <c r="AB110" s="172"/>
    </row>
    <row r="111" spans="1:28" s="170" customFormat="1" x14ac:dyDescent="0.25">
      <c r="A111" s="169"/>
      <c r="C111" s="169"/>
      <c r="D111" s="169"/>
      <c r="E111" s="169"/>
      <c r="G111" s="169"/>
      <c r="J111" s="171"/>
      <c r="U111" s="172"/>
      <c r="Y111" s="172"/>
      <c r="AB111" s="172"/>
    </row>
    <row r="112" spans="1:28" s="170" customFormat="1" x14ac:dyDescent="0.25">
      <c r="A112" s="169"/>
      <c r="C112" s="169"/>
      <c r="D112" s="169"/>
      <c r="E112" s="169"/>
      <c r="G112" s="169"/>
      <c r="J112" s="171"/>
      <c r="U112" s="172"/>
      <c r="Y112" s="172"/>
      <c r="AB112" s="172"/>
    </row>
    <row r="113" spans="1:28" s="170" customFormat="1" x14ac:dyDescent="0.25">
      <c r="A113" s="169"/>
      <c r="C113" s="169"/>
      <c r="D113" s="169"/>
      <c r="E113" s="169"/>
      <c r="G113" s="169"/>
      <c r="J113" s="171"/>
      <c r="U113" s="172"/>
      <c r="Y113" s="172"/>
      <c r="AB113" s="172"/>
    </row>
    <row r="114" spans="1:28" s="170" customFormat="1" x14ac:dyDescent="0.25">
      <c r="A114" s="169"/>
      <c r="C114" s="169"/>
      <c r="D114" s="169"/>
      <c r="E114" s="169"/>
      <c r="G114" s="169"/>
      <c r="J114" s="171"/>
      <c r="U114" s="172"/>
      <c r="Y114" s="172"/>
      <c r="AB114" s="172"/>
    </row>
    <row r="115" spans="1:28" s="170" customFormat="1" x14ac:dyDescent="0.25">
      <c r="A115" s="169"/>
      <c r="C115" s="169"/>
      <c r="D115" s="169"/>
      <c r="E115" s="169"/>
      <c r="G115" s="169"/>
      <c r="J115" s="171"/>
      <c r="U115" s="172"/>
      <c r="Y115" s="172"/>
      <c r="AB115" s="172"/>
    </row>
    <row r="116" spans="1:28" s="170" customFormat="1" x14ac:dyDescent="0.25">
      <c r="A116" s="169"/>
      <c r="C116" s="169"/>
      <c r="D116" s="169"/>
      <c r="E116" s="169"/>
      <c r="G116" s="169"/>
      <c r="J116" s="171"/>
      <c r="U116" s="172"/>
      <c r="Y116" s="172"/>
      <c r="AB116" s="172"/>
    </row>
    <row r="117" spans="1:28" s="170" customFormat="1" x14ac:dyDescent="0.25">
      <c r="A117" s="169"/>
      <c r="C117" s="169"/>
      <c r="D117" s="169"/>
      <c r="E117" s="169"/>
      <c r="G117" s="169"/>
      <c r="J117" s="171"/>
      <c r="U117" s="172"/>
      <c r="Y117" s="172"/>
      <c r="AB117" s="172"/>
    </row>
    <row r="118" spans="1:28" s="170" customFormat="1" x14ac:dyDescent="0.25">
      <c r="A118" s="169"/>
      <c r="C118" s="169"/>
      <c r="D118" s="169"/>
      <c r="E118" s="169"/>
      <c r="G118" s="169"/>
      <c r="J118" s="171"/>
      <c r="U118" s="172"/>
      <c r="Y118" s="172"/>
      <c r="AB118" s="172"/>
    </row>
    <row r="119" spans="1:28" s="170" customFormat="1" x14ac:dyDescent="0.25">
      <c r="A119" s="169"/>
      <c r="C119" s="169"/>
      <c r="D119" s="169"/>
      <c r="E119" s="169"/>
      <c r="G119" s="169"/>
      <c r="J119" s="171"/>
      <c r="U119" s="172"/>
      <c r="Y119" s="172"/>
      <c r="AB119" s="172"/>
    </row>
    <row r="120" spans="1:28" s="170" customFormat="1" x14ac:dyDescent="0.25">
      <c r="A120" s="169"/>
      <c r="C120" s="169"/>
      <c r="D120" s="169"/>
      <c r="E120" s="169"/>
      <c r="G120" s="169"/>
      <c r="J120" s="171"/>
      <c r="U120" s="172"/>
      <c r="Y120" s="172"/>
      <c r="AB120" s="172"/>
    </row>
    <row r="121" spans="1:28" s="170" customFormat="1" x14ac:dyDescent="0.25">
      <c r="A121" s="169"/>
      <c r="C121" s="169"/>
      <c r="D121" s="169"/>
      <c r="E121" s="169"/>
      <c r="G121" s="169"/>
      <c r="J121" s="171"/>
      <c r="U121" s="172"/>
      <c r="Y121" s="172"/>
      <c r="AB121" s="172"/>
    </row>
    <row r="122" spans="1:28" s="170" customFormat="1" x14ac:dyDescent="0.25">
      <c r="A122" s="169"/>
      <c r="C122" s="169"/>
      <c r="D122" s="169"/>
      <c r="E122" s="169"/>
      <c r="G122" s="169"/>
      <c r="J122" s="171"/>
      <c r="U122" s="172"/>
      <c r="Y122" s="172"/>
      <c r="AB122" s="172"/>
    </row>
    <row r="123" spans="1:28" s="170" customFormat="1" x14ac:dyDescent="0.25">
      <c r="A123" s="169"/>
      <c r="C123" s="169"/>
      <c r="D123" s="169"/>
      <c r="E123" s="169"/>
      <c r="G123" s="169"/>
      <c r="J123" s="171"/>
      <c r="U123" s="172"/>
      <c r="Y123" s="172"/>
      <c r="AB123" s="172"/>
    </row>
    <row r="124" spans="1:28" s="170" customFormat="1" x14ac:dyDescent="0.25">
      <c r="A124" s="169"/>
      <c r="C124" s="169"/>
      <c r="D124" s="169"/>
      <c r="E124" s="169"/>
      <c r="G124" s="169"/>
      <c r="J124" s="171"/>
      <c r="U124" s="172"/>
      <c r="Y124" s="172"/>
      <c r="AB124" s="172"/>
    </row>
    <row r="125" spans="1:28" s="170" customFormat="1" x14ac:dyDescent="0.25">
      <c r="A125" s="169"/>
      <c r="C125" s="169"/>
      <c r="D125" s="169"/>
      <c r="E125" s="169"/>
      <c r="G125" s="169"/>
      <c r="J125" s="171"/>
      <c r="U125" s="172"/>
      <c r="Y125" s="172"/>
      <c r="AB125" s="172"/>
    </row>
    <row r="126" spans="1:28" s="170" customFormat="1" x14ac:dyDescent="0.25">
      <c r="A126" s="169"/>
      <c r="C126" s="169"/>
      <c r="D126" s="169"/>
      <c r="E126" s="169"/>
      <c r="G126" s="169"/>
      <c r="J126" s="171"/>
      <c r="U126" s="172"/>
      <c r="Y126" s="172"/>
      <c r="AB126" s="172"/>
    </row>
    <row r="127" spans="1:28" s="170" customFormat="1" x14ac:dyDescent="0.25">
      <c r="A127" s="169"/>
      <c r="C127" s="169"/>
      <c r="D127" s="169"/>
      <c r="E127" s="169"/>
      <c r="G127" s="169"/>
      <c r="J127" s="171"/>
      <c r="U127" s="172"/>
      <c r="Y127" s="172"/>
      <c r="AB127" s="172"/>
    </row>
    <row r="128" spans="1:28" s="170" customFormat="1" x14ac:dyDescent="0.25">
      <c r="A128" s="169"/>
      <c r="C128" s="169"/>
      <c r="D128" s="169"/>
      <c r="E128" s="169"/>
      <c r="G128" s="169"/>
      <c r="J128" s="171"/>
      <c r="U128" s="172"/>
      <c r="Y128" s="172"/>
      <c r="AB128" s="172"/>
    </row>
    <row r="129" spans="1:28" s="170" customFormat="1" x14ac:dyDescent="0.25">
      <c r="A129" s="169"/>
      <c r="C129" s="169"/>
      <c r="D129" s="169"/>
      <c r="E129" s="169"/>
      <c r="G129" s="169"/>
      <c r="J129" s="171"/>
      <c r="U129" s="172"/>
      <c r="Y129" s="172"/>
      <c r="AB129" s="172"/>
    </row>
    <row r="130" spans="1:28" s="170" customFormat="1" x14ac:dyDescent="0.25">
      <c r="A130" s="169"/>
      <c r="C130" s="169"/>
      <c r="D130" s="169"/>
      <c r="E130" s="169"/>
      <c r="G130" s="169"/>
      <c r="J130" s="171"/>
      <c r="U130" s="172"/>
      <c r="Y130" s="172"/>
      <c r="AB130" s="172"/>
    </row>
    <row r="131" spans="1:28" s="170" customFormat="1" x14ac:dyDescent="0.25">
      <c r="A131" s="169"/>
      <c r="C131" s="169"/>
      <c r="D131" s="169"/>
      <c r="E131" s="169"/>
      <c r="G131" s="169"/>
      <c r="J131" s="171"/>
      <c r="U131" s="172"/>
      <c r="Y131" s="172"/>
      <c r="AB131" s="172"/>
    </row>
    <row r="132" spans="1:28" s="170" customFormat="1" x14ac:dyDescent="0.25">
      <c r="A132" s="169"/>
      <c r="C132" s="169"/>
      <c r="D132" s="169"/>
      <c r="E132" s="169"/>
      <c r="G132" s="169"/>
      <c r="J132" s="171"/>
      <c r="U132" s="172"/>
      <c r="Y132" s="172"/>
      <c r="AB132" s="172"/>
    </row>
    <row r="133" spans="1:28" s="170" customFormat="1" x14ac:dyDescent="0.25">
      <c r="A133" s="169"/>
      <c r="C133" s="169"/>
      <c r="D133" s="169"/>
      <c r="E133" s="169"/>
      <c r="G133" s="169"/>
      <c r="J133" s="171"/>
      <c r="U133" s="172"/>
      <c r="Y133" s="172"/>
      <c r="AB133" s="172"/>
    </row>
    <row r="134" spans="1:28" s="170" customFormat="1" x14ac:dyDescent="0.25">
      <c r="A134" s="169"/>
      <c r="C134" s="169"/>
      <c r="D134" s="169"/>
      <c r="E134" s="169"/>
      <c r="G134" s="169"/>
      <c r="J134" s="171"/>
      <c r="U134" s="172"/>
      <c r="Y134" s="172"/>
      <c r="AB134" s="172"/>
    </row>
    <row r="135" spans="1:28" s="170" customFormat="1" x14ac:dyDescent="0.25">
      <c r="A135" s="169"/>
      <c r="C135" s="169"/>
      <c r="D135" s="169"/>
      <c r="E135" s="169"/>
      <c r="G135" s="169"/>
      <c r="J135" s="171"/>
      <c r="U135" s="172"/>
      <c r="Y135" s="172"/>
      <c r="AB135" s="172"/>
    </row>
    <row r="136" spans="1:28" s="170" customFormat="1" x14ac:dyDescent="0.25">
      <c r="A136" s="169"/>
      <c r="C136" s="169"/>
      <c r="D136" s="169"/>
      <c r="E136" s="169"/>
      <c r="G136" s="169"/>
      <c r="J136" s="171"/>
      <c r="U136" s="172"/>
      <c r="Y136" s="172"/>
      <c r="AB136" s="172"/>
    </row>
    <row r="137" spans="1:28" s="170" customFormat="1" x14ac:dyDescent="0.25">
      <c r="A137" s="169"/>
      <c r="C137" s="169"/>
      <c r="D137" s="169"/>
      <c r="E137" s="169"/>
      <c r="G137" s="169"/>
      <c r="J137" s="171"/>
      <c r="U137" s="172"/>
      <c r="Y137" s="172"/>
      <c r="AB137" s="172"/>
    </row>
    <row r="138" spans="1:28" s="170" customFormat="1" x14ac:dyDescent="0.25">
      <c r="A138" s="169"/>
      <c r="C138" s="169"/>
      <c r="D138" s="169"/>
      <c r="E138" s="169"/>
      <c r="G138" s="169"/>
      <c r="J138" s="171"/>
      <c r="U138" s="172"/>
      <c r="Y138" s="172"/>
      <c r="AB138" s="172"/>
    </row>
    <row r="139" spans="1:28" s="170" customFormat="1" x14ac:dyDescent="0.25">
      <c r="A139" s="169"/>
      <c r="C139" s="169"/>
      <c r="D139" s="169"/>
      <c r="E139" s="169"/>
      <c r="G139" s="169"/>
      <c r="J139" s="171"/>
      <c r="U139" s="172"/>
      <c r="Y139" s="172"/>
      <c r="AB139" s="172"/>
    </row>
    <row r="140" spans="1:28" s="170" customFormat="1" x14ac:dyDescent="0.25">
      <c r="A140" s="169"/>
      <c r="C140" s="169"/>
      <c r="D140" s="169"/>
      <c r="E140" s="169"/>
      <c r="G140" s="169"/>
      <c r="J140" s="171"/>
      <c r="U140" s="172"/>
      <c r="Y140" s="172"/>
      <c r="AB140" s="172"/>
    </row>
    <row r="141" spans="1:28" s="170" customFormat="1" x14ac:dyDescent="0.25">
      <c r="A141" s="169"/>
      <c r="C141" s="169"/>
      <c r="D141" s="169"/>
      <c r="E141" s="169"/>
      <c r="G141" s="169"/>
      <c r="J141" s="171"/>
      <c r="U141" s="172"/>
      <c r="Y141" s="172"/>
      <c r="AB141" s="172"/>
    </row>
    <row r="142" spans="1:28" s="170" customFormat="1" x14ac:dyDescent="0.25">
      <c r="A142" s="169"/>
      <c r="C142" s="169"/>
      <c r="D142" s="169"/>
      <c r="E142" s="169"/>
      <c r="G142" s="169"/>
      <c r="J142" s="171"/>
      <c r="U142" s="172"/>
      <c r="Y142" s="172"/>
      <c r="AB142" s="172"/>
    </row>
    <row r="143" spans="1:28" s="170" customFormat="1" x14ac:dyDescent="0.25">
      <c r="A143" s="169"/>
      <c r="C143" s="169"/>
      <c r="D143" s="169"/>
      <c r="E143" s="169"/>
      <c r="G143" s="169"/>
      <c r="J143" s="171"/>
      <c r="U143" s="172"/>
      <c r="Y143" s="172"/>
      <c r="AB143" s="172"/>
    </row>
    <row r="144" spans="1:28" s="170" customFormat="1" x14ac:dyDescent="0.25">
      <c r="A144" s="169"/>
      <c r="C144" s="169"/>
      <c r="D144" s="169"/>
      <c r="E144" s="169"/>
      <c r="G144" s="169"/>
      <c r="J144" s="171"/>
      <c r="U144" s="172"/>
      <c r="Y144" s="172"/>
      <c r="AB144" s="172"/>
    </row>
    <row r="145" spans="1:28" s="170" customFormat="1" x14ac:dyDescent="0.25">
      <c r="A145" s="169"/>
      <c r="C145" s="169"/>
      <c r="D145" s="169"/>
      <c r="E145" s="169"/>
      <c r="G145" s="169"/>
      <c r="J145" s="171"/>
      <c r="U145" s="172"/>
      <c r="Y145" s="172"/>
      <c r="AB145" s="172"/>
    </row>
    <row r="146" spans="1:28" s="170" customFormat="1" x14ac:dyDescent="0.25">
      <c r="A146" s="169"/>
      <c r="C146" s="169"/>
      <c r="D146" s="169"/>
      <c r="E146" s="169"/>
      <c r="G146" s="169"/>
      <c r="J146" s="171"/>
      <c r="U146" s="172"/>
      <c r="Y146" s="172"/>
      <c r="AB146" s="172"/>
    </row>
    <row r="147" spans="1:28" s="170" customFormat="1" x14ac:dyDescent="0.25">
      <c r="A147" s="169"/>
      <c r="C147" s="169"/>
      <c r="D147" s="169"/>
      <c r="E147" s="169"/>
      <c r="G147" s="169"/>
      <c r="J147" s="171"/>
      <c r="U147" s="172"/>
      <c r="Y147" s="172"/>
      <c r="AB147" s="172"/>
    </row>
    <row r="148" spans="1:28" s="170" customFormat="1" x14ac:dyDescent="0.25">
      <c r="A148" s="169"/>
      <c r="C148" s="169"/>
      <c r="D148" s="169"/>
      <c r="E148" s="169"/>
      <c r="G148" s="169"/>
      <c r="J148" s="171"/>
      <c r="U148" s="172"/>
      <c r="Y148" s="172"/>
      <c r="AB148" s="172"/>
    </row>
    <row r="149" spans="1:28" s="170" customFormat="1" x14ac:dyDescent="0.25">
      <c r="A149" s="169"/>
      <c r="C149" s="169"/>
      <c r="D149" s="169"/>
      <c r="E149" s="169"/>
      <c r="G149" s="169"/>
      <c r="J149" s="171"/>
      <c r="U149" s="172"/>
      <c r="Y149" s="172"/>
      <c r="AB149" s="172"/>
    </row>
    <row r="150" spans="1:28" s="170" customFormat="1" x14ac:dyDescent="0.25">
      <c r="A150" s="169"/>
      <c r="C150" s="169"/>
      <c r="D150" s="169"/>
      <c r="E150" s="169"/>
      <c r="G150" s="169"/>
      <c r="J150" s="171"/>
      <c r="U150" s="172"/>
      <c r="Y150" s="172"/>
      <c r="AB150" s="172"/>
    </row>
    <row r="151" spans="1:28" s="170" customFormat="1" x14ac:dyDescent="0.25">
      <c r="A151" s="169"/>
      <c r="C151" s="169"/>
      <c r="D151" s="169"/>
      <c r="E151" s="169"/>
      <c r="G151" s="169"/>
      <c r="J151" s="171"/>
      <c r="U151" s="172"/>
      <c r="Y151" s="172"/>
      <c r="AB151" s="172"/>
    </row>
    <row r="152" spans="1:28" s="170" customFormat="1" x14ac:dyDescent="0.25">
      <c r="A152" s="169"/>
      <c r="C152" s="169"/>
      <c r="D152" s="169"/>
      <c r="E152" s="169"/>
      <c r="G152" s="169"/>
      <c r="J152" s="171"/>
      <c r="U152" s="172"/>
      <c r="Y152" s="172"/>
      <c r="AB152" s="172"/>
    </row>
    <row r="153" spans="1:28" s="170" customFormat="1" x14ac:dyDescent="0.25">
      <c r="A153" s="169"/>
      <c r="C153" s="169"/>
      <c r="D153" s="169"/>
      <c r="E153" s="169"/>
      <c r="G153" s="169"/>
      <c r="J153" s="171"/>
      <c r="U153" s="172"/>
      <c r="Y153" s="172"/>
      <c r="AB153" s="172"/>
    </row>
    <row r="154" spans="1:28" s="170" customFormat="1" x14ac:dyDescent="0.25">
      <c r="A154" s="169"/>
      <c r="C154" s="169"/>
      <c r="D154" s="169"/>
      <c r="E154" s="169"/>
      <c r="G154" s="169"/>
      <c r="J154" s="171"/>
      <c r="U154" s="172"/>
      <c r="Y154" s="172"/>
      <c r="AB154" s="172"/>
    </row>
    <row r="155" spans="1:28" s="170" customFormat="1" x14ac:dyDescent="0.25">
      <c r="A155" s="169"/>
      <c r="C155" s="169"/>
      <c r="D155" s="169"/>
      <c r="E155" s="169"/>
      <c r="G155" s="169"/>
      <c r="J155" s="171"/>
      <c r="U155" s="172"/>
      <c r="Y155" s="172"/>
      <c r="AB155" s="172"/>
    </row>
    <row r="156" spans="1:28" s="170" customFormat="1" x14ac:dyDescent="0.25">
      <c r="A156" s="169"/>
      <c r="C156" s="169"/>
      <c r="D156" s="169"/>
      <c r="E156" s="169"/>
      <c r="G156" s="169"/>
      <c r="J156" s="171"/>
      <c r="U156" s="172"/>
      <c r="Y156" s="172"/>
      <c r="AB156" s="172"/>
    </row>
    <row r="157" spans="1:28" s="170" customFormat="1" x14ac:dyDescent="0.25">
      <c r="A157" s="169"/>
      <c r="C157" s="169"/>
      <c r="D157" s="169"/>
      <c r="E157" s="169"/>
      <c r="G157" s="169"/>
      <c r="J157" s="171"/>
      <c r="U157" s="172"/>
      <c r="Y157" s="172"/>
      <c r="AB157" s="172"/>
    </row>
    <row r="158" spans="1:28" s="170" customFormat="1" x14ac:dyDescent="0.25">
      <c r="A158" s="169"/>
      <c r="C158" s="169"/>
      <c r="D158" s="169"/>
      <c r="E158" s="169"/>
      <c r="G158" s="169"/>
      <c r="J158" s="171"/>
      <c r="U158" s="172"/>
      <c r="Y158" s="172"/>
      <c r="AB158" s="172"/>
    </row>
    <row r="159" spans="1:28" s="170" customFormat="1" x14ac:dyDescent="0.25">
      <c r="A159" s="169"/>
      <c r="C159" s="169"/>
      <c r="D159" s="169"/>
      <c r="E159" s="169"/>
      <c r="G159" s="169"/>
      <c r="J159" s="171"/>
      <c r="U159" s="172"/>
      <c r="Y159" s="172"/>
      <c r="AB159" s="172"/>
    </row>
    <row r="160" spans="1:28" s="170" customFormat="1" x14ac:dyDescent="0.25">
      <c r="A160" s="169"/>
      <c r="C160" s="169"/>
      <c r="D160" s="169"/>
      <c r="E160" s="169"/>
      <c r="G160" s="169"/>
      <c r="J160" s="171"/>
      <c r="U160" s="172"/>
      <c r="Y160" s="172"/>
      <c r="AB160" s="172"/>
    </row>
    <row r="161" spans="1:28" s="170" customFormat="1" x14ac:dyDescent="0.25">
      <c r="A161" s="169"/>
      <c r="C161" s="169"/>
      <c r="D161" s="169"/>
      <c r="E161" s="169"/>
      <c r="G161" s="169"/>
      <c r="J161" s="171"/>
      <c r="U161" s="172"/>
      <c r="Y161" s="172"/>
      <c r="AB161" s="172"/>
    </row>
    <row r="162" spans="1:28" s="170" customFormat="1" x14ac:dyDescent="0.25">
      <c r="A162" s="169"/>
      <c r="C162" s="169"/>
      <c r="D162" s="169"/>
      <c r="E162" s="169"/>
      <c r="G162" s="169"/>
      <c r="J162" s="171"/>
      <c r="U162" s="172"/>
      <c r="Y162" s="172"/>
      <c r="AB162" s="172"/>
    </row>
    <row r="163" spans="1:28" s="170" customFormat="1" x14ac:dyDescent="0.25">
      <c r="A163" s="169"/>
      <c r="C163" s="169"/>
      <c r="D163" s="169"/>
      <c r="E163" s="169"/>
      <c r="G163" s="169"/>
      <c r="J163" s="171"/>
      <c r="U163" s="172"/>
      <c r="Y163" s="172"/>
      <c r="AB163" s="172"/>
    </row>
    <row r="164" spans="1:28" s="170" customFormat="1" x14ac:dyDescent="0.25">
      <c r="A164" s="169"/>
      <c r="C164" s="169"/>
      <c r="D164" s="169"/>
      <c r="E164" s="169"/>
      <c r="G164" s="169"/>
      <c r="J164" s="171"/>
      <c r="U164" s="172"/>
      <c r="Y164" s="172"/>
      <c r="AB164" s="172"/>
    </row>
    <row r="165" spans="1:28" s="170" customFormat="1" x14ac:dyDescent="0.25">
      <c r="A165" s="169"/>
      <c r="C165" s="169"/>
      <c r="D165" s="169"/>
      <c r="E165" s="169"/>
      <c r="G165" s="169"/>
      <c r="J165" s="171"/>
      <c r="U165" s="172"/>
      <c r="Y165" s="172"/>
      <c r="AB165" s="172"/>
    </row>
    <row r="166" spans="1:28" s="170" customFormat="1" x14ac:dyDescent="0.25">
      <c r="A166" s="169"/>
      <c r="C166" s="169"/>
      <c r="D166" s="169"/>
      <c r="E166" s="169"/>
      <c r="G166" s="169"/>
      <c r="J166" s="171"/>
      <c r="U166" s="172"/>
      <c r="Y166" s="172"/>
      <c r="AB166" s="172"/>
    </row>
    <row r="167" spans="1:28" s="170" customFormat="1" x14ac:dyDescent="0.25">
      <c r="A167" s="169"/>
      <c r="C167" s="169"/>
      <c r="D167" s="169"/>
      <c r="E167" s="169"/>
      <c r="G167" s="169"/>
      <c r="J167" s="171"/>
      <c r="U167" s="172"/>
      <c r="Y167" s="172"/>
      <c r="AB167" s="172"/>
    </row>
    <row r="168" spans="1:28" s="170" customFormat="1" x14ac:dyDescent="0.25">
      <c r="A168" s="169"/>
      <c r="C168" s="169"/>
      <c r="D168" s="169"/>
      <c r="E168" s="169"/>
      <c r="G168" s="169"/>
      <c r="J168" s="171"/>
      <c r="U168" s="172"/>
      <c r="Y168" s="172"/>
      <c r="AB168" s="172"/>
    </row>
    <row r="169" spans="1:28" s="170" customFormat="1" x14ac:dyDescent="0.25">
      <c r="A169" s="169"/>
      <c r="C169" s="169"/>
      <c r="D169" s="169"/>
      <c r="E169" s="169"/>
      <c r="G169" s="169"/>
      <c r="J169" s="171"/>
      <c r="U169" s="172"/>
      <c r="Y169" s="172"/>
      <c r="AB169" s="172"/>
    </row>
    <row r="170" spans="1:28" s="170" customFormat="1" x14ac:dyDescent="0.25">
      <c r="A170" s="169"/>
      <c r="C170" s="169"/>
      <c r="D170" s="169"/>
      <c r="E170" s="169"/>
      <c r="G170" s="169"/>
      <c r="J170" s="171"/>
      <c r="U170" s="172"/>
      <c r="Y170" s="172"/>
      <c r="AB170" s="172"/>
    </row>
    <row r="171" spans="1:28" s="170" customFormat="1" x14ac:dyDescent="0.25">
      <c r="A171" s="169"/>
      <c r="C171" s="169"/>
      <c r="D171" s="169"/>
      <c r="E171" s="169"/>
      <c r="G171" s="169"/>
      <c r="J171" s="171"/>
      <c r="U171" s="172"/>
      <c r="Y171" s="172"/>
      <c r="AB171" s="172"/>
    </row>
    <row r="172" spans="1:28" s="170" customFormat="1" x14ac:dyDescent="0.25">
      <c r="A172" s="169"/>
      <c r="C172" s="169"/>
      <c r="D172" s="169"/>
      <c r="E172" s="169"/>
      <c r="G172" s="169"/>
      <c r="J172" s="171"/>
      <c r="U172" s="172"/>
      <c r="Y172" s="172"/>
      <c r="AB172" s="172"/>
    </row>
    <row r="173" spans="1:28" s="170" customFormat="1" x14ac:dyDescent="0.25">
      <c r="A173" s="169"/>
      <c r="C173" s="169"/>
      <c r="D173" s="169"/>
      <c r="E173" s="169"/>
      <c r="G173" s="169"/>
      <c r="J173" s="171"/>
      <c r="U173" s="172"/>
      <c r="Y173" s="172"/>
      <c r="AB173" s="172"/>
    </row>
    <row r="174" spans="1:28" s="170" customFormat="1" x14ac:dyDescent="0.25">
      <c r="A174" s="169"/>
      <c r="C174" s="169"/>
      <c r="D174" s="169"/>
      <c r="E174" s="169"/>
      <c r="G174" s="169"/>
      <c r="J174" s="171"/>
      <c r="U174" s="172"/>
      <c r="Y174" s="172"/>
      <c r="AB174" s="172"/>
    </row>
    <row r="175" spans="1:28" s="170" customFormat="1" x14ac:dyDescent="0.25">
      <c r="A175" s="169"/>
      <c r="C175" s="169"/>
      <c r="D175" s="169"/>
      <c r="E175" s="169"/>
      <c r="G175" s="169"/>
      <c r="J175" s="171"/>
      <c r="U175" s="172"/>
      <c r="Y175" s="172"/>
      <c r="AB175" s="172"/>
    </row>
    <row r="176" spans="1:28" s="170" customFormat="1" x14ac:dyDescent="0.25">
      <c r="A176" s="169"/>
      <c r="C176" s="169"/>
      <c r="D176" s="169"/>
      <c r="E176" s="169"/>
      <c r="G176" s="169"/>
      <c r="J176" s="171"/>
      <c r="U176" s="172"/>
      <c r="Y176" s="172"/>
      <c r="AB176" s="172"/>
    </row>
    <row r="177" spans="1:28" s="170" customFormat="1" x14ac:dyDescent="0.25">
      <c r="A177" s="169"/>
      <c r="C177" s="169"/>
      <c r="D177" s="169"/>
      <c r="E177" s="169"/>
      <c r="G177" s="169"/>
      <c r="J177" s="171"/>
      <c r="U177" s="172"/>
      <c r="Y177" s="172"/>
      <c r="AB177" s="172"/>
    </row>
    <row r="178" spans="1:28" s="170" customFormat="1" x14ac:dyDescent="0.25">
      <c r="A178" s="169"/>
      <c r="C178" s="169"/>
      <c r="D178" s="169"/>
      <c r="E178" s="169"/>
      <c r="G178" s="169"/>
      <c r="J178" s="171"/>
      <c r="U178" s="172"/>
      <c r="Y178" s="172"/>
      <c r="AB178" s="172"/>
    </row>
    <row r="179" spans="1:28" s="170" customFormat="1" x14ac:dyDescent="0.25">
      <c r="A179" s="169"/>
      <c r="C179" s="169"/>
      <c r="D179" s="169"/>
      <c r="E179" s="169"/>
      <c r="G179" s="169"/>
      <c r="J179" s="171"/>
      <c r="U179" s="172"/>
      <c r="Y179" s="172"/>
      <c r="AB179" s="172"/>
    </row>
    <row r="180" spans="1:28" s="170" customFormat="1" x14ac:dyDescent="0.25">
      <c r="A180" s="169"/>
      <c r="C180" s="169"/>
      <c r="D180" s="169"/>
      <c r="E180" s="169"/>
      <c r="G180" s="169"/>
      <c r="J180" s="171"/>
      <c r="U180" s="172"/>
      <c r="Y180" s="172"/>
      <c r="AB180" s="172"/>
    </row>
    <row r="181" spans="1:28" s="170" customFormat="1" x14ac:dyDescent="0.25">
      <c r="A181" s="169"/>
      <c r="C181" s="169"/>
      <c r="D181" s="169"/>
      <c r="E181" s="169"/>
      <c r="G181" s="169"/>
      <c r="J181" s="171"/>
      <c r="U181" s="172"/>
      <c r="Y181" s="172"/>
      <c r="AB181" s="172"/>
    </row>
    <row r="182" spans="1:28" s="170" customFormat="1" x14ac:dyDescent="0.25">
      <c r="A182" s="169"/>
      <c r="C182" s="169"/>
      <c r="D182" s="169"/>
      <c r="E182" s="169"/>
      <c r="G182" s="169"/>
      <c r="J182" s="171"/>
      <c r="U182" s="172"/>
      <c r="Y182" s="172"/>
      <c r="AB182" s="172"/>
    </row>
    <row r="183" spans="1:28" s="170" customFormat="1" x14ac:dyDescent="0.25">
      <c r="A183" s="169"/>
      <c r="C183" s="169"/>
      <c r="D183" s="169"/>
      <c r="E183" s="169"/>
      <c r="G183" s="169"/>
      <c r="J183" s="171"/>
      <c r="U183" s="172"/>
      <c r="Y183" s="172"/>
      <c r="AB183" s="172"/>
    </row>
    <row r="184" spans="1:28" s="170" customFormat="1" x14ac:dyDescent="0.25">
      <c r="A184" s="169"/>
      <c r="C184" s="169"/>
      <c r="D184" s="169"/>
      <c r="E184" s="169"/>
      <c r="G184" s="169"/>
      <c r="J184" s="171"/>
      <c r="U184" s="172"/>
      <c r="Y184" s="172"/>
      <c r="AB184" s="172"/>
    </row>
    <row r="185" spans="1:28" s="170" customFormat="1" x14ac:dyDescent="0.25">
      <c r="A185" s="169"/>
      <c r="C185" s="169"/>
      <c r="D185" s="169"/>
      <c r="E185" s="169"/>
      <c r="G185" s="169"/>
      <c r="J185" s="171"/>
      <c r="U185" s="172"/>
      <c r="Y185" s="172"/>
      <c r="AB185" s="172"/>
    </row>
    <row r="186" spans="1:28" s="170" customFormat="1" x14ac:dyDescent="0.25">
      <c r="A186" s="169"/>
      <c r="C186" s="169"/>
      <c r="D186" s="169"/>
      <c r="E186" s="169"/>
      <c r="G186" s="169"/>
      <c r="J186" s="171"/>
      <c r="U186" s="172"/>
      <c r="Y186" s="172"/>
      <c r="AB186" s="172"/>
    </row>
    <row r="187" spans="1:28" s="170" customFormat="1" x14ac:dyDescent="0.25">
      <c r="A187" s="169"/>
      <c r="C187" s="169"/>
      <c r="D187" s="169"/>
      <c r="E187" s="169"/>
      <c r="G187" s="169"/>
      <c r="J187" s="171"/>
      <c r="U187" s="172"/>
      <c r="Y187" s="172"/>
      <c r="AB187" s="172"/>
    </row>
    <row r="188" spans="1:28" s="170" customFormat="1" x14ac:dyDescent="0.25">
      <c r="A188" s="169"/>
      <c r="C188" s="169"/>
      <c r="D188" s="169"/>
      <c r="E188" s="169"/>
      <c r="G188" s="169"/>
      <c r="J188" s="171"/>
      <c r="U188" s="172"/>
      <c r="Y188" s="172"/>
      <c r="AB188" s="172"/>
    </row>
    <row r="189" spans="1:28" s="170" customFormat="1" x14ac:dyDescent="0.25">
      <c r="A189" s="169"/>
      <c r="C189" s="169"/>
      <c r="D189" s="169"/>
      <c r="E189" s="169"/>
      <c r="G189" s="169"/>
      <c r="J189" s="171"/>
      <c r="U189" s="172"/>
      <c r="Y189" s="172"/>
      <c r="AB189" s="172"/>
    </row>
    <row r="190" spans="1:28" s="170" customFormat="1" x14ac:dyDescent="0.25">
      <c r="A190" s="169"/>
      <c r="C190" s="169"/>
      <c r="D190" s="169"/>
      <c r="E190" s="169"/>
      <c r="G190" s="169"/>
      <c r="J190" s="171"/>
      <c r="U190" s="172"/>
      <c r="Y190" s="172"/>
      <c r="AB190" s="172"/>
    </row>
    <row r="191" spans="1:28" s="170" customFormat="1" x14ac:dyDescent="0.25">
      <c r="A191" s="169"/>
      <c r="C191" s="169"/>
      <c r="D191" s="169"/>
      <c r="E191" s="169"/>
      <c r="G191" s="169"/>
      <c r="J191" s="171"/>
      <c r="U191" s="172"/>
      <c r="Y191" s="172"/>
      <c r="AB191" s="172"/>
    </row>
    <row r="192" spans="1:28" s="170" customFormat="1" x14ac:dyDescent="0.25">
      <c r="A192" s="169"/>
      <c r="C192" s="169"/>
      <c r="D192" s="169"/>
      <c r="E192" s="169"/>
      <c r="G192" s="169"/>
      <c r="J192" s="171"/>
      <c r="U192" s="172"/>
      <c r="Y192" s="172"/>
      <c r="AB192" s="172"/>
    </row>
    <row r="193" spans="1:28" s="170" customFormat="1" x14ac:dyDescent="0.25">
      <c r="A193" s="169"/>
      <c r="C193" s="169"/>
      <c r="D193" s="169"/>
      <c r="E193" s="169"/>
      <c r="G193" s="169"/>
      <c r="J193" s="171"/>
      <c r="U193" s="172"/>
      <c r="Y193" s="172"/>
      <c r="AB193" s="172"/>
    </row>
    <row r="194" spans="1:28" s="170" customFormat="1" x14ac:dyDescent="0.25">
      <c r="A194" s="169"/>
      <c r="C194" s="169"/>
      <c r="D194" s="169"/>
      <c r="E194" s="169"/>
      <c r="G194" s="169"/>
      <c r="J194" s="171"/>
      <c r="U194" s="172"/>
      <c r="Y194" s="172"/>
      <c r="AB194" s="172"/>
    </row>
    <row r="195" spans="1:28" s="170" customFormat="1" x14ac:dyDescent="0.25">
      <c r="A195" s="169"/>
      <c r="C195" s="169"/>
      <c r="D195" s="169"/>
      <c r="E195" s="169"/>
      <c r="G195" s="169"/>
      <c r="J195" s="171"/>
      <c r="U195" s="172"/>
      <c r="Y195" s="172"/>
      <c r="AB195" s="172"/>
    </row>
    <row r="196" spans="1:28" s="170" customFormat="1" x14ac:dyDescent="0.25">
      <c r="A196" s="169"/>
      <c r="C196" s="169"/>
      <c r="D196" s="169"/>
      <c r="E196" s="169"/>
      <c r="G196" s="169"/>
      <c r="J196" s="171"/>
      <c r="U196" s="172"/>
      <c r="Y196" s="172"/>
      <c r="AB196" s="172"/>
    </row>
    <row r="197" spans="1:28" s="170" customFormat="1" x14ac:dyDescent="0.25">
      <c r="A197" s="169"/>
      <c r="C197" s="169"/>
      <c r="D197" s="169"/>
      <c r="E197" s="169"/>
      <c r="G197" s="169"/>
      <c r="J197" s="171"/>
      <c r="U197" s="172"/>
      <c r="Y197" s="172"/>
      <c r="AB197" s="172"/>
    </row>
    <row r="198" spans="1:28" s="170" customFormat="1" x14ac:dyDescent="0.25">
      <c r="A198" s="169"/>
      <c r="C198" s="169"/>
      <c r="D198" s="169"/>
      <c r="E198" s="169"/>
      <c r="G198" s="169"/>
      <c r="J198" s="171"/>
      <c r="U198" s="172"/>
      <c r="Y198" s="172"/>
      <c r="AB198" s="172"/>
    </row>
    <row r="199" spans="1:28" s="170" customFormat="1" x14ac:dyDescent="0.25">
      <c r="A199" s="169"/>
      <c r="C199" s="169"/>
      <c r="D199" s="169"/>
      <c r="E199" s="169"/>
      <c r="G199" s="169"/>
      <c r="J199" s="171"/>
      <c r="U199" s="172"/>
      <c r="Y199" s="172"/>
      <c r="AB199" s="172"/>
    </row>
    <row r="200" spans="1:28" s="170" customFormat="1" x14ac:dyDescent="0.25">
      <c r="A200" s="169"/>
      <c r="C200" s="169"/>
      <c r="D200" s="169"/>
      <c r="E200" s="169"/>
      <c r="G200" s="169"/>
      <c r="J200" s="171"/>
      <c r="U200" s="172"/>
      <c r="Y200" s="172"/>
      <c r="AB200" s="172"/>
    </row>
    <row r="201" spans="1:28" s="170" customFormat="1" x14ac:dyDescent="0.25">
      <c r="A201" s="169"/>
      <c r="C201" s="169"/>
      <c r="D201" s="169"/>
      <c r="E201" s="169"/>
      <c r="G201" s="169"/>
      <c r="J201" s="171"/>
      <c r="U201" s="172"/>
      <c r="Y201" s="172"/>
      <c r="AB201" s="172"/>
    </row>
    <row r="202" spans="1:28" s="170" customFormat="1" x14ac:dyDescent="0.25">
      <c r="A202" s="169"/>
      <c r="C202" s="169"/>
      <c r="D202" s="169"/>
      <c r="E202" s="169"/>
      <c r="G202" s="169"/>
      <c r="J202" s="171"/>
      <c r="U202" s="172"/>
      <c r="Y202" s="172"/>
      <c r="AB202" s="172"/>
    </row>
    <row r="203" spans="1:28" s="170" customFormat="1" x14ac:dyDescent="0.25">
      <c r="A203" s="169"/>
      <c r="C203" s="169"/>
      <c r="D203" s="169"/>
      <c r="E203" s="169"/>
      <c r="G203" s="169"/>
      <c r="J203" s="171"/>
      <c r="U203" s="172"/>
      <c r="Y203" s="172"/>
      <c r="AB203" s="172"/>
    </row>
    <row r="204" spans="1:28" s="170" customFormat="1" x14ac:dyDescent="0.25">
      <c r="A204" s="169"/>
      <c r="C204" s="169"/>
      <c r="D204" s="169"/>
      <c r="E204" s="169"/>
      <c r="G204" s="169"/>
      <c r="J204" s="171"/>
      <c r="U204" s="172"/>
      <c r="Y204" s="172"/>
      <c r="AB204" s="172"/>
    </row>
    <row r="205" spans="1:28" s="170" customFormat="1" x14ac:dyDescent="0.25">
      <c r="A205" s="169"/>
      <c r="C205" s="169"/>
      <c r="D205" s="169"/>
      <c r="E205" s="169"/>
      <c r="G205" s="169"/>
      <c r="J205" s="171"/>
      <c r="U205" s="172"/>
      <c r="Y205" s="172"/>
      <c r="AB205" s="172"/>
    </row>
    <row r="206" spans="1:28" s="170" customFormat="1" x14ac:dyDescent="0.25">
      <c r="A206" s="169"/>
      <c r="C206" s="169"/>
      <c r="D206" s="169"/>
      <c r="E206" s="169"/>
      <c r="G206" s="169"/>
      <c r="J206" s="171"/>
      <c r="U206" s="172"/>
      <c r="Y206" s="172"/>
      <c r="AB206" s="172"/>
    </row>
    <row r="207" spans="1:28" s="170" customFormat="1" x14ac:dyDescent="0.25">
      <c r="A207" s="169"/>
      <c r="C207" s="169"/>
      <c r="D207" s="169"/>
      <c r="E207" s="169"/>
      <c r="G207" s="169"/>
      <c r="J207" s="171"/>
      <c r="U207" s="172"/>
      <c r="Y207" s="172"/>
      <c r="AB207" s="172"/>
    </row>
    <row r="208" spans="1:28" s="170" customFormat="1" x14ac:dyDescent="0.25">
      <c r="A208" s="169"/>
      <c r="C208" s="169"/>
      <c r="D208" s="169"/>
      <c r="E208" s="169"/>
      <c r="G208" s="169"/>
      <c r="J208" s="171"/>
      <c r="U208" s="172"/>
      <c r="Y208" s="172"/>
      <c r="AB208" s="172"/>
    </row>
    <row r="209" spans="1:28" s="170" customFormat="1" x14ac:dyDescent="0.25">
      <c r="A209" s="169"/>
      <c r="C209" s="169"/>
      <c r="D209" s="169"/>
      <c r="E209" s="169"/>
      <c r="G209" s="169"/>
      <c r="J209" s="171"/>
      <c r="U209" s="172"/>
      <c r="Y209" s="172"/>
      <c r="AB209" s="172"/>
    </row>
    <row r="210" spans="1:28" s="170" customFormat="1" x14ac:dyDescent="0.25">
      <c r="A210" s="169"/>
      <c r="C210" s="169"/>
      <c r="D210" s="169"/>
      <c r="E210" s="169"/>
      <c r="G210" s="169"/>
      <c r="J210" s="171"/>
      <c r="U210" s="172"/>
      <c r="Y210" s="172"/>
      <c r="AB210" s="172"/>
    </row>
    <row r="211" spans="1:28" s="170" customFormat="1" x14ac:dyDescent="0.25">
      <c r="A211" s="169"/>
      <c r="C211" s="169"/>
      <c r="D211" s="169"/>
      <c r="E211" s="169"/>
      <c r="G211" s="169"/>
      <c r="J211" s="171"/>
      <c r="U211" s="172"/>
      <c r="Y211" s="172"/>
      <c r="AB211" s="172"/>
    </row>
    <row r="212" spans="1:28" s="170" customFormat="1" x14ac:dyDescent="0.25">
      <c r="A212" s="169"/>
      <c r="C212" s="169"/>
      <c r="D212" s="169"/>
      <c r="E212" s="169"/>
      <c r="G212" s="169"/>
      <c r="J212" s="171"/>
      <c r="U212" s="172"/>
      <c r="Y212" s="172"/>
      <c r="AB212" s="172"/>
    </row>
    <row r="213" spans="1:28" s="170" customFormat="1" x14ac:dyDescent="0.25">
      <c r="A213" s="169"/>
      <c r="C213" s="169"/>
      <c r="D213" s="169"/>
      <c r="E213" s="169"/>
      <c r="G213" s="169"/>
      <c r="J213" s="171"/>
      <c r="U213" s="172"/>
      <c r="Y213" s="172"/>
      <c r="AB213" s="172"/>
    </row>
    <row r="214" spans="1:28" s="170" customFormat="1" x14ac:dyDescent="0.25">
      <c r="A214" s="169"/>
      <c r="C214" s="169"/>
      <c r="D214" s="169"/>
      <c r="E214" s="169"/>
      <c r="G214" s="169"/>
      <c r="J214" s="171"/>
      <c r="U214" s="172"/>
      <c r="Y214" s="172"/>
      <c r="AB214" s="172"/>
    </row>
    <row r="215" spans="1:28" s="170" customFormat="1" x14ac:dyDescent="0.25">
      <c r="A215" s="169"/>
      <c r="C215" s="169"/>
      <c r="D215" s="169"/>
      <c r="E215" s="169"/>
      <c r="G215" s="169"/>
      <c r="J215" s="171"/>
      <c r="U215" s="172"/>
      <c r="Y215" s="172"/>
      <c r="AB215" s="172"/>
    </row>
    <row r="216" spans="1:28" s="170" customFormat="1" x14ac:dyDescent="0.25">
      <c r="A216" s="169"/>
      <c r="C216" s="169"/>
      <c r="D216" s="169"/>
      <c r="E216" s="169"/>
      <c r="G216" s="169"/>
      <c r="J216" s="171"/>
      <c r="U216" s="172"/>
      <c r="Y216" s="172"/>
      <c r="AB216" s="172"/>
    </row>
    <row r="217" spans="1:28" s="170" customFormat="1" x14ac:dyDescent="0.25">
      <c r="A217" s="169"/>
      <c r="C217" s="169"/>
      <c r="D217" s="169"/>
      <c r="E217" s="169"/>
      <c r="G217" s="169"/>
      <c r="J217" s="171"/>
      <c r="U217" s="172"/>
      <c r="Y217" s="172"/>
      <c r="AB217" s="172"/>
    </row>
    <row r="218" spans="1:28" s="170" customFormat="1" x14ac:dyDescent="0.25">
      <c r="A218" s="169"/>
      <c r="C218" s="169"/>
      <c r="D218" s="169"/>
      <c r="E218" s="169"/>
      <c r="G218" s="169"/>
      <c r="J218" s="171"/>
      <c r="U218" s="172"/>
      <c r="Y218" s="172"/>
      <c r="AB218" s="172"/>
    </row>
    <row r="219" spans="1:28" s="170" customFormat="1" x14ac:dyDescent="0.25">
      <c r="A219" s="169"/>
      <c r="C219" s="169"/>
      <c r="D219" s="169"/>
      <c r="E219" s="169"/>
      <c r="G219" s="169"/>
      <c r="J219" s="171"/>
      <c r="U219" s="172"/>
      <c r="Y219" s="172"/>
      <c r="AB219" s="172"/>
    </row>
    <row r="220" spans="1:28" s="170" customFormat="1" x14ac:dyDescent="0.25">
      <c r="A220" s="169"/>
      <c r="C220" s="169"/>
      <c r="D220" s="169"/>
      <c r="E220" s="169"/>
      <c r="G220" s="169"/>
      <c r="J220" s="171"/>
      <c r="U220" s="172"/>
      <c r="Y220" s="172"/>
      <c r="AB220" s="172"/>
    </row>
    <row r="221" spans="1:28" s="170" customFormat="1" x14ac:dyDescent="0.25">
      <c r="A221" s="169"/>
      <c r="C221" s="169"/>
      <c r="D221" s="169"/>
      <c r="E221" s="169"/>
      <c r="G221" s="169"/>
      <c r="J221" s="171"/>
      <c r="U221" s="172"/>
      <c r="Y221" s="172"/>
      <c r="AB221" s="172"/>
    </row>
    <row r="222" spans="1:28" s="170" customFormat="1" x14ac:dyDescent="0.25">
      <c r="A222" s="169"/>
      <c r="C222" s="169"/>
      <c r="D222" s="169"/>
      <c r="E222" s="169"/>
      <c r="G222" s="169"/>
      <c r="J222" s="171"/>
      <c r="U222" s="172"/>
      <c r="Y222" s="172"/>
      <c r="AB222" s="172"/>
    </row>
    <row r="223" spans="1:28" s="170" customFormat="1" x14ac:dyDescent="0.25">
      <c r="A223" s="169"/>
      <c r="C223" s="169"/>
      <c r="D223" s="169"/>
      <c r="E223" s="169"/>
      <c r="G223" s="169"/>
      <c r="J223" s="171"/>
      <c r="U223" s="172"/>
      <c r="Y223" s="172"/>
      <c r="AB223" s="172"/>
    </row>
    <row r="224" spans="1:28" s="170" customFormat="1" x14ac:dyDescent="0.25">
      <c r="A224" s="169"/>
      <c r="C224" s="169"/>
      <c r="D224" s="169"/>
      <c r="E224" s="169"/>
      <c r="G224" s="169"/>
      <c r="J224" s="171"/>
      <c r="U224" s="172"/>
      <c r="Y224" s="172"/>
      <c r="AB224" s="172"/>
    </row>
    <row r="225" spans="1:28" s="170" customFormat="1" x14ac:dyDescent="0.25">
      <c r="A225" s="169"/>
      <c r="C225" s="169"/>
      <c r="D225" s="169"/>
      <c r="E225" s="169"/>
      <c r="G225" s="169"/>
      <c r="J225" s="171"/>
      <c r="U225" s="172"/>
      <c r="Y225" s="172"/>
      <c r="AB225" s="172"/>
    </row>
    <row r="226" spans="1:28" s="170" customFormat="1" x14ac:dyDescent="0.25">
      <c r="A226" s="169"/>
      <c r="C226" s="169"/>
      <c r="D226" s="169"/>
      <c r="E226" s="169"/>
      <c r="G226" s="169"/>
      <c r="J226" s="171"/>
      <c r="U226" s="172"/>
      <c r="Y226" s="172"/>
      <c r="AB226" s="172"/>
    </row>
    <row r="227" spans="1:28" s="170" customFormat="1" x14ac:dyDescent="0.25">
      <c r="A227" s="169"/>
      <c r="C227" s="169"/>
      <c r="D227" s="169"/>
      <c r="E227" s="169"/>
      <c r="G227" s="169"/>
      <c r="J227" s="171"/>
      <c r="U227" s="172"/>
      <c r="Y227" s="172"/>
      <c r="AB227" s="172"/>
    </row>
    <row r="228" spans="1:28" s="170" customFormat="1" x14ac:dyDescent="0.25">
      <c r="A228" s="169"/>
      <c r="C228" s="169"/>
      <c r="D228" s="169"/>
      <c r="E228" s="169"/>
      <c r="G228" s="169"/>
      <c r="J228" s="171"/>
      <c r="U228" s="172"/>
      <c r="Y228" s="172"/>
      <c r="AB228" s="172"/>
    </row>
    <row r="229" spans="1:28" s="170" customFormat="1" x14ac:dyDescent="0.25">
      <c r="A229" s="169"/>
      <c r="C229" s="169"/>
      <c r="D229" s="169"/>
      <c r="E229" s="169"/>
      <c r="G229" s="169"/>
      <c r="J229" s="171"/>
      <c r="U229" s="172"/>
      <c r="Y229" s="172"/>
      <c r="AB229" s="172"/>
    </row>
    <row r="230" spans="1:28" s="170" customFormat="1" x14ac:dyDescent="0.25">
      <c r="A230" s="169"/>
      <c r="C230" s="169"/>
      <c r="D230" s="169"/>
      <c r="E230" s="169"/>
      <c r="G230" s="169"/>
      <c r="J230" s="171"/>
      <c r="U230" s="172"/>
      <c r="Y230" s="172"/>
      <c r="AB230" s="172"/>
    </row>
    <row r="231" spans="1:28" s="170" customFormat="1" x14ac:dyDescent="0.25">
      <c r="A231" s="169"/>
      <c r="C231" s="169"/>
      <c r="D231" s="169"/>
      <c r="E231" s="169"/>
      <c r="G231" s="169"/>
      <c r="J231" s="171"/>
      <c r="U231" s="172"/>
      <c r="Y231" s="172"/>
      <c r="AB231" s="172"/>
    </row>
    <row r="232" spans="1:28" s="170" customFormat="1" x14ac:dyDescent="0.25">
      <c r="A232" s="169"/>
      <c r="C232" s="169"/>
      <c r="D232" s="169"/>
      <c r="E232" s="169"/>
      <c r="G232" s="169"/>
      <c r="J232" s="171"/>
      <c r="U232" s="172"/>
      <c r="Y232" s="172"/>
      <c r="AB232" s="172"/>
    </row>
    <row r="233" spans="1:28" s="170" customFormat="1" x14ac:dyDescent="0.25">
      <c r="A233" s="169"/>
      <c r="C233" s="169"/>
      <c r="D233" s="169"/>
      <c r="E233" s="169"/>
      <c r="G233" s="169"/>
      <c r="J233" s="171"/>
      <c r="U233" s="172"/>
      <c r="Y233" s="172"/>
      <c r="AB233" s="172"/>
    </row>
    <row r="234" spans="1:28" s="170" customFormat="1" x14ac:dyDescent="0.25">
      <c r="A234" s="169"/>
      <c r="C234" s="169"/>
      <c r="D234" s="169"/>
      <c r="E234" s="169"/>
      <c r="G234" s="169"/>
      <c r="J234" s="171"/>
      <c r="U234" s="172"/>
      <c r="Y234" s="172"/>
      <c r="AB234" s="172"/>
    </row>
    <row r="235" spans="1:28" s="170" customFormat="1" x14ac:dyDescent="0.25">
      <c r="A235" s="169"/>
      <c r="C235" s="169"/>
      <c r="D235" s="169"/>
      <c r="E235" s="169"/>
      <c r="G235" s="169"/>
      <c r="J235" s="171"/>
      <c r="U235" s="172"/>
      <c r="Y235" s="172"/>
      <c r="AB235" s="172"/>
    </row>
    <row r="236" spans="1:28" s="170" customFormat="1" x14ac:dyDescent="0.25">
      <c r="A236" s="169"/>
      <c r="C236" s="169"/>
      <c r="D236" s="169"/>
      <c r="E236" s="169"/>
      <c r="G236" s="169"/>
      <c r="J236" s="171"/>
      <c r="U236" s="172"/>
      <c r="Y236" s="172"/>
      <c r="AB236" s="172"/>
    </row>
    <row r="237" spans="1:28" s="170" customFormat="1" x14ac:dyDescent="0.25">
      <c r="A237" s="169"/>
      <c r="C237" s="169"/>
      <c r="D237" s="169"/>
      <c r="E237" s="169"/>
      <c r="G237" s="169"/>
      <c r="J237" s="171"/>
      <c r="U237" s="172"/>
      <c r="Y237" s="172"/>
      <c r="AB237" s="172"/>
    </row>
    <row r="238" spans="1:28" s="170" customFormat="1" x14ac:dyDescent="0.25">
      <c r="A238" s="169"/>
      <c r="C238" s="169"/>
      <c r="D238" s="169"/>
      <c r="E238" s="169"/>
      <c r="G238" s="169"/>
      <c r="J238" s="171"/>
      <c r="U238" s="172"/>
      <c r="Y238" s="172"/>
      <c r="AB238" s="172"/>
    </row>
    <row r="239" spans="1:28" s="170" customFormat="1" x14ac:dyDescent="0.25">
      <c r="A239" s="169"/>
      <c r="C239" s="169"/>
      <c r="D239" s="169"/>
      <c r="E239" s="169"/>
      <c r="G239" s="169"/>
      <c r="J239" s="171"/>
      <c r="U239" s="172"/>
      <c r="Y239" s="172"/>
      <c r="AB239" s="172"/>
    </row>
    <row r="240" spans="1:28" s="170" customFormat="1" x14ac:dyDescent="0.25">
      <c r="A240" s="169"/>
      <c r="C240" s="169"/>
      <c r="D240" s="169"/>
      <c r="E240" s="169"/>
      <c r="G240" s="169"/>
      <c r="J240" s="171"/>
      <c r="U240" s="172"/>
      <c r="Y240" s="172"/>
      <c r="AB240" s="172"/>
    </row>
    <row r="241" spans="1:28" s="170" customFormat="1" x14ac:dyDescent="0.25">
      <c r="A241" s="169"/>
      <c r="C241" s="169"/>
      <c r="D241" s="169"/>
      <c r="E241" s="169"/>
      <c r="G241" s="169"/>
      <c r="J241" s="171"/>
      <c r="U241" s="172"/>
      <c r="Y241" s="172"/>
      <c r="AB241" s="172"/>
    </row>
    <row r="242" spans="1:28" s="170" customFormat="1" x14ac:dyDescent="0.25">
      <c r="A242" s="169"/>
      <c r="C242" s="169"/>
      <c r="D242" s="169"/>
      <c r="E242" s="169"/>
      <c r="G242" s="169"/>
      <c r="J242" s="171"/>
      <c r="U242" s="172"/>
      <c r="Y242" s="172"/>
      <c r="AB242" s="172"/>
    </row>
    <row r="243" spans="1:28" s="170" customFormat="1" x14ac:dyDescent="0.25">
      <c r="A243" s="169"/>
      <c r="C243" s="169"/>
      <c r="D243" s="169"/>
      <c r="E243" s="169"/>
      <c r="G243" s="169"/>
      <c r="J243" s="171"/>
      <c r="U243" s="172"/>
      <c r="Y243" s="172"/>
      <c r="AB243" s="172"/>
    </row>
    <row r="244" spans="1:28" s="170" customFormat="1" x14ac:dyDescent="0.25">
      <c r="A244" s="169"/>
      <c r="C244" s="169"/>
      <c r="D244" s="169"/>
      <c r="E244" s="169"/>
      <c r="G244" s="169"/>
      <c r="J244" s="171"/>
      <c r="U244" s="172"/>
      <c r="Y244" s="172"/>
      <c r="AB244" s="172"/>
    </row>
    <row r="245" spans="1:28" s="170" customFormat="1" x14ac:dyDescent="0.25">
      <c r="A245" s="169"/>
      <c r="C245" s="169"/>
      <c r="D245" s="169"/>
      <c r="E245" s="169"/>
      <c r="G245" s="169"/>
      <c r="J245" s="171"/>
      <c r="U245" s="172"/>
      <c r="Y245" s="172"/>
      <c r="AB245" s="172"/>
    </row>
    <row r="246" spans="1:28" s="170" customFormat="1" x14ac:dyDescent="0.25">
      <c r="A246" s="169"/>
      <c r="C246" s="169"/>
      <c r="D246" s="169"/>
      <c r="E246" s="169"/>
      <c r="G246" s="169"/>
      <c r="J246" s="171"/>
      <c r="U246" s="172"/>
      <c r="Y246" s="172"/>
      <c r="AB246" s="172"/>
    </row>
    <row r="247" spans="1:28" s="170" customFormat="1" x14ac:dyDescent="0.25">
      <c r="A247" s="169"/>
      <c r="C247" s="169"/>
      <c r="D247" s="169"/>
      <c r="E247" s="169"/>
      <c r="G247" s="169"/>
      <c r="J247" s="171"/>
      <c r="U247" s="172"/>
      <c r="Y247" s="172"/>
      <c r="AB247" s="172"/>
    </row>
    <row r="248" spans="1:28" s="170" customFormat="1" x14ac:dyDescent="0.25">
      <c r="A248" s="169"/>
      <c r="C248" s="169"/>
      <c r="D248" s="169"/>
      <c r="E248" s="169"/>
      <c r="G248" s="169"/>
      <c r="J248" s="171"/>
      <c r="U248" s="172"/>
      <c r="Y248" s="172"/>
      <c r="AB248" s="172"/>
    </row>
    <row r="249" spans="1:28" s="170" customFormat="1" x14ac:dyDescent="0.25">
      <c r="A249" s="169"/>
      <c r="C249" s="169"/>
      <c r="D249" s="169"/>
      <c r="E249" s="169"/>
      <c r="G249" s="169"/>
      <c r="J249" s="171"/>
      <c r="U249" s="172"/>
      <c r="Y249" s="172"/>
      <c r="AB249" s="172"/>
    </row>
    <row r="250" spans="1:28" s="170" customFormat="1" x14ac:dyDescent="0.25">
      <c r="A250" s="169"/>
      <c r="C250" s="169"/>
      <c r="D250" s="169"/>
      <c r="E250" s="169"/>
      <c r="G250" s="169"/>
      <c r="J250" s="171"/>
      <c r="U250" s="172"/>
      <c r="Y250" s="172"/>
      <c r="AB250" s="172"/>
    </row>
    <row r="251" spans="1:28" s="170" customFormat="1" x14ac:dyDescent="0.25">
      <c r="A251" s="169"/>
      <c r="C251" s="169"/>
      <c r="D251" s="169"/>
      <c r="E251" s="169"/>
      <c r="G251" s="169"/>
      <c r="J251" s="171"/>
      <c r="U251" s="172"/>
      <c r="Y251" s="172"/>
      <c r="AB251" s="172"/>
    </row>
    <row r="252" spans="1:28" s="170" customFormat="1" x14ac:dyDescent="0.25">
      <c r="A252" s="169"/>
      <c r="C252" s="169"/>
      <c r="D252" s="169"/>
      <c r="E252" s="169"/>
      <c r="G252" s="169"/>
      <c r="J252" s="171"/>
      <c r="U252" s="172"/>
      <c r="Y252" s="172"/>
      <c r="AB252" s="172"/>
    </row>
    <row r="253" spans="1:28" s="170" customFormat="1" x14ac:dyDescent="0.25">
      <c r="A253" s="169"/>
      <c r="C253" s="169"/>
      <c r="D253" s="169"/>
      <c r="E253" s="169"/>
      <c r="G253" s="169"/>
      <c r="J253" s="171"/>
      <c r="U253" s="172"/>
      <c r="Y253" s="172"/>
      <c r="AB253" s="172"/>
    </row>
    <row r="254" spans="1:28" s="170" customFormat="1" x14ac:dyDescent="0.25">
      <c r="A254" s="169"/>
      <c r="C254" s="169"/>
      <c r="D254" s="169"/>
      <c r="E254" s="169"/>
      <c r="G254" s="169"/>
      <c r="J254" s="171"/>
      <c r="U254" s="172"/>
      <c r="Y254" s="172"/>
      <c r="AB254" s="172"/>
    </row>
    <row r="255" spans="1:28" s="170" customFormat="1" x14ac:dyDescent="0.25">
      <c r="A255" s="169"/>
      <c r="C255" s="169"/>
      <c r="D255" s="169"/>
      <c r="E255" s="169"/>
      <c r="G255" s="169"/>
      <c r="J255" s="171"/>
      <c r="U255" s="172"/>
      <c r="Y255" s="172"/>
      <c r="AB255" s="172"/>
    </row>
    <row r="256" spans="1:28" s="170" customFormat="1" x14ac:dyDescent="0.25">
      <c r="A256" s="169"/>
      <c r="C256" s="169"/>
      <c r="D256" s="169"/>
      <c r="E256" s="169"/>
      <c r="G256" s="169"/>
      <c r="J256" s="171"/>
      <c r="U256" s="172"/>
      <c r="Y256" s="172"/>
      <c r="AB256" s="172"/>
    </row>
    <row r="257" spans="1:28" s="170" customFormat="1" x14ac:dyDescent="0.25">
      <c r="A257" s="169"/>
      <c r="C257" s="169"/>
      <c r="D257" s="169"/>
      <c r="E257" s="169"/>
      <c r="G257" s="169"/>
      <c r="J257" s="171"/>
      <c r="U257" s="172"/>
      <c r="Y257" s="172"/>
      <c r="AB257" s="172"/>
    </row>
    <row r="258" spans="1:28" s="170" customFormat="1" x14ac:dyDescent="0.25">
      <c r="A258" s="169"/>
      <c r="C258" s="169"/>
      <c r="D258" s="169"/>
      <c r="E258" s="169"/>
      <c r="G258" s="169"/>
      <c r="J258" s="171"/>
      <c r="U258" s="172"/>
      <c r="Y258" s="172"/>
      <c r="AB258" s="172"/>
    </row>
    <row r="259" spans="1:28" s="170" customFormat="1" x14ac:dyDescent="0.25">
      <c r="A259" s="169"/>
      <c r="C259" s="169"/>
      <c r="D259" s="169"/>
      <c r="E259" s="169"/>
      <c r="G259" s="169"/>
      <c r="J259" s="171"/>
      <c r="U259" s="172"/>
      <c r="Y259" s="172"/>
      <c r="AB259" s="172"/>
    </row>
    <row r="260" spans="1:28" s="170" customFormat="1" x14ac:dyDescent="0.25">
      <c r="A260" s="169"/>
      <c r="C260" s="169"/>
      <c r="D260" s="169"/>
      <c r="E260" s="169"/>
      <c r="G260" s="169"/>
      <c r="J260" s="171"/>
      <c r="U260" s="172"/>
      <c r="Y260" s="172"/>
      <c r="AB260" s="172"/>
    </row>
    <row r="261" spans="1:28" s="170" customFormat="1" x14ac:dyDescent="0.25">
      <c r="A261" s="169"/>
      <c r="C261" s="169"/>
      <c r="D261" s="169"/>
      <c r="E261" s="169"/>
      <c r="G261" s="169"/>
      <c r="J261" s="171"/>
      <c r="U261" s="172"/>
      <c r="Y261" s="172"/>
      <c r="AB261" s="172"/>
    </row>
    <row r="262" spans="1:28" s="170" customFormat="1" x14ac:dyDescent="0.25">
      <c r="A262" s="169"/>
      <c r="C262" s="169"/>
      <c r="D262" s="169"/>
      <c r="E262" s="169"/>
      <c r="G262" s="169"/>
      <c r="J262" s="171"/>
      <c r="U262" s="172"/>
      <c r="Y262" s="172"/>
      <c r="AB262" s="172"/>
    </row>
    <row r="263" spans="1:28" s="170" customFormat="1" x14ac:dyDescent="0.25">
      <c r="A263" s="169"/>
      <c r="C263" s="169"/>
      <c r="D263" s="169"/>
      <c r="E263" s="169"/>
      <c r="G263" s="169"/>
      <c r="J263" s="171"/>
      <c r="U263" s="172"/>
      <c r="Y263" s="172"/>
      <c r="AB263" s="172"/>
    </row>
    <row r="264" spans="1:28" s="170" customFormat="1" x14ac:dyDescent="0.25">
      <c r="A264" s="169"/>
      <c r="C264" s="169"/>
      <c r="D264" s="169"/>
      <c r="E264" s="169"/>
      <c r="G264" s="169"/>
      <c r="J264" s="171"/>
      <c r="U264" s="172"/>
      <c r="Y264" s="172"/>
      <c r="AB264" s="172"/>
    </row>
    <row r="265" spans="1:28" s="170" customFormat="1" x14ac:dyDescent="0.25">
      <c r="A265" s="169"/>
      <c r="C265" s="169"/>
      <c r="D265" s="169"/>
      <c r="E265" s="169"/>
      <c r="G265" s="169"/>
      <c r="J265" s="171"/>
      <c r="U265" s="172"/>
      <c r="Y265" s="172"/>
      <c r="AB265" s="172"/>
    </row>
    <row r="266" spans="1:28" s="170" customFormat="1" x14ac:dyDescent="0.25">
      <c r="A266" s="169"/>
      <c r="C266" s="169"/>
      <c r="D266" s="169"/>
      <c r="E266" s="169"/>
      <c r="G266" s="169"/>
      <c r="J266" s="171"/>
      <c r="U266" s="172"/>
      <c r="Y266" s="172"/>
      <c r="AB266" s="172"/>
    </row>
    <row r="267" spans="1:28" s="170" customFormat="1" x14ac:dyDescent="0.25">
      <c r="A267" s="169"/>
      <c r="C267" s="169"/>
      <c r="D267" s="169"/>
      <c r="E267" s="169"/>
      <c r="G267" s="169"/>
      <c r="J267" s="171"/>
      <c r="U267" s="172"/>
      <c r="Y267" s="172"/>
      <c r="AB267" s="172"/>
    </row>
    <row r="268" spans="1:28" s="170" customFormat="1" x14ac:dyDescent="0.25">
      <c r="A268" s="169"/>
      <c r="C268" s="169"/>
      <c r="D268" s="169"/>
      <c r="E268" s="169"/>
      <c r="G268" s="169"/>
      <c r="J268" s="171"/>
      <c r="U268" s="172"/>
      <c r="Y268" s="172"/>
      <c r="AB268" s="172"/>
    </row>
    <row r="269" spans="1:28" s="170" customFormat="1" x14ac:dyDescent="0.25">
      <c r="A269" s="169"/>
      <c r="C269" s="169"/>
      <c r="D269" s="169"/>
      <c r="E269" s="169"/>
      <c r="G269" s="169"/>
      <c r="J269" s="171"/>
      <c r="U269" s="172"/>
      <c r="Y269" s="172"/>
      <c r="AB269" s="172"/>
    </row>
    <row r="270" spans="1:28" s="170" customFormat="1" x14ac:dyDescent="0.25">
      <c r="A270" s="169"/>
      <c r="C270" s="169"/>
      <c r="D270" s="169"/>
      <c r="E270" s="169"/>
      <c r="G270" s="169"/>
      <c r="J270" s="171"/>
      <c r="U270" s="172"/>
      <c r="Y270" s="172"/>
      <c r="AB270" s="172"/>
    </row>
    <row r="271" spans="1:28" s="170" customFormat="1" x14ac:dyDescent="0.25">
      <c r="A271" s="169"/>
      <c r="C271" s="169"/>
      <c r="D271" s="169"/>
      <c r="E271" s="169"/>
      <c r="G271" s="169"/>
      <c r="J271" s="171"/>
      <c r="U271" s="172"/>
      <c r="Y271" s="172"/>
      <c r="AB271" s="172"/>
    </row>
    <row r="272" spans="1:28" s="170" customFormat="1" x14ac:dyDescent="0.25">
      <c r="A272" s="169"/>
      <c r="C272" s="169"/>
      <c r="D272" s="169"/>
      <c r="E272" s="169"/>
      <c r="G272" s="169"/>
      <c r="J272" s="171"/>
      <c r="U272" s="172"/>
      <c r="Y272" s="172"/>
      <c r="AB272" s="172"/>
    </row>
    <row r="273" spans="1:28" s="170" customFormat="1" x14ac:dyDescent="0.25">
      <c r="A273" s="169"/>
      <c r="C273" s="169"/>
      <c r="D273" s="169"/>
      <c r="E273" s="169"/>
      <c r="G273" s="169"/>
      <c r="J273" s="171"/>
      <c r="U273" s="172"/>
      <c r="Y273" s="172"/>
      <c r="AB273" s="172"/>
    </row>
    <row r="274" spans="1:28" s="170" customFormat="1" x14ac:dyDescent="0.25">
      <c r="A274" s="169"/>
      <c r="C274" s="169"/>
      <c r="D274" s="169"/>
      <c r="E274" s="169"/>
      <c r="G274" s="169"/>
      <c r="J274" s="171"/>
      <c r="U274" s="172"/>
      <c r="Y274" s="172"/>
      <c r="AB274" s="172"/>
    </row>
    <row r="275" spans="1:28" s="170" customFormat="1" x14ac:dyDescent="0.25">
      <c r="A275" s="169"/>
      <c r="C275" s="169"/>
      <c r="D275" s="169"/>
      <c r="E275" s="169"/>
      <c r="G275" s="169"/>
      <c r="J275" s="171"/>
      <c r="U275" s="172"/>
      <c r="Y275" s="172"/>
      <c r="AB275" s="172"/>
    </row>
    <row r="276" spans="1:28" s="170" customFormat="1" x14ac:dyDescent="0.25">
      <c r="A276" s="169"/>
      <c r="C276" s="169"/>
      <c r="D276" s="169"/>
      <c r="E276" s="169"/>
      <c r="G276" s="169"/>
      <c r="J276" s="171"/>
      <c r="U276" s="172"/>
      <c r="Y276" s="172"/>
      <c r="AB276" s="172"/>
    </row>
    <row r="277" spans="1:28" s="170" customFormat="1" x14ac:dyDescent="0.25">
      <c r="A277" s="169"/>
      <c r="C277" s="169"/>
      <c r="D277" s="169"/>
      <c r="E277" s="169"/>
      <c r="G277" s="169"/>
      <c r="J277" s="171"/>
      <c r="U277" s="172"/>
      <c r="Y277" s="172"/>
      <c r="AB277" s="172"/>
    </row>
    <row r="278" spans="1:28" s="170" customFormat="1" x14ac:dyDescent="0.25">
      <c r="A278" s="169"/>
      <c r="C278" s="169"/>
      <c r="D278" s="169"/>
      <c r="E278" s="169"/>
      <c r="G278" s="169"/>
      <c r="J278" s="171"/>
      <c r="U278" s="172"/>
      <c r="Y278" s="172"/>
      <c r="AB278" s="172"/>
    </row>
    <row r="279" spans="1:28" s="170" customFormat="1" x14ac:dyDescent="0.25">
      <c r="A279" s="169"/>
      <c r="C279" s="169"/>
      <c r="D279" s="169"/>
      <c r="E279" s="169"/>
      <c r="G279" s="169"/>
      <c r="J279" s="171"/>
      <c r="U279" s="172"/>
      <c r="Y279" s="172"/>
      <c r="AB279" s="172"/>
    </row>
    <row r="280" spans="1:28" s="170" customFormat="1" x14ac:dyDescent="0.25">
      <c r="A280" s="169"/>
      <c r="C280" s="169"/>
      <c r="D280" s="169"/>
      <c r="E280" s="169"/>
      <c r="G280" s="169"/>
      <c r="J280" s="171"/>
      <c r="U280" s="172"/>
      <c r="Y280" s="172"/>
      <c r="AB280" s="172"/>
    </row>
    <row r="281" spans="1:28" s="170" customFormat="1" x14ac:dyDescent="0.25">
      <c r="A281" s="169"/>
      <c r="C281" s="169"/>
      <c r="D281" s="169"/>
      <c r="E281" s="169"/>
      <c r="G281" s="169"/>
      <c r="J281" s="171"/>
      <c r="U281" s="172"/>
      <c r="Y281" s="172"/>
      <c r="AB281" s="172"/>
    </row>
    <row r="282" spans="1:28" s="170" customFormat="1" x14ac:dyDescent="0.25">
      <c r="A282" s="169"/>
      <c r="C282" s="169"/>
      <c r="D282" s="169"/>
      <c r="E282" s="169"/>
      <c r="G282" s="169"/>
      <c r="J282" s="171"/>
      <c r="U282" s="172"/>
      <c r="Y282" s="172"/>
      <c r="AB282" s="172"/>
    </row>
    <row r="283" spans="1:28" s="170" customFormat="1" x14ac:dyDescent="0.25">
      <c r="A283" s="169"/>
      <c r="C283" s="169"/>
      <c r="D283" s="169"/>
      <c r="E283" s="169"/>
      <c r="G283" s="169"/>
      <c r="J283" s="171"/>
      <c r="U283" s="172"/>
      <c r="Y283" s="172"/>
      <c r="AB283" s="172"/>
    </row>
    <row r="284" spans="1:28" s="170" customFormat="1" x14ac:dyDescent="0.25">
      <c r="A284" s="169"/>
      <c r="C284" s="169"/>
      <c r="D284" s="169"/>
      <c r="E284" s="169"/>
      <c r="G284" s="169"/>
      <c r="J284" s="171"/>
      <c r="U284" s="172"/>
      <c r="Y284" s="172"/>
      <c r="AB284" s="172"/>
    </row>
    <row r="285" spans="1:28" s="170" customFormat="1" x14ac:dyDescent="0.25">
      <c r="A285" s="169"/>
      <c r="C285" s="169"/>
      <c r="D285" s="169"/>
      <c r="E285" s="169"/>
      <c r="G285" s="169"/>
      <c r="J285" s="171"/>
      <c r="U285" s="172"/>
      <c r="Y285" s="172"/>
      <c r="AB285" s="172"/>
    </row>
    <row r="286" spans="1:28" s="170" customFormat="1" x14ac:dyDescent="0.25">
      <c r="A286" s="169"/>
      <c r="C286" s="169"/>
      <c r="D286" s="169"/>
      <c r="E286" s="169"/>
      <c r="G286" s="169"/>
      <c r="J286" s="171"/>
      <c r="U286" s="172"/>
      <c r="Y286" s="172"/>
      <c r="AB286" s="172"/>
    </row>
    <row r="287" spans="1:28" s="170" customFormat="1" x14ac:dyDescent="0.25">
      <c r="A287" s="169"/>
      <c r="C287" s="169"/>
      <c r="D287" s="169"/>
      <c r="E287" s="169"/>
      <c r="G287" s="169"/>
      <c r="J287" s="171"/>
      <c r="U287" s="172"/>
      <c r="Y287" s="172"/>
      <c r="AB287" s="172"/>
    </row>
    <row r="288" spans="1:28" s="170" customFormat="1" x14ac:dyDescent="0.25">
      <c r="A288" s="169"/>
      <c r="C288" s="169"/>
      <c r="D288" s="169"/>
      <c r="E288" s="169"/>
      <c r="G288" s="169"/>
      <c r="J288" s="171"/>
      <c r="U288" s="172"/>
      <c r="Y288" s="172"/>
      <c r="AB288" s="172"/>
    </row>
    <row r="289" spans="1:28" s="170" customFormat="1" x14ac:dyDescent="0.25">
      <c r="A289" s="169"/>
      <c r="C289" s="169"/>
      <c r="D289" s="169"/>
      <c r="E289" s="169"/>
      <c r="G289" s="169"/>
      <c r="J289" s="171"/>
      <c r="U289" s="172"/>
      <c r="Y289" s="172"/>
      <c r="AB289" s="172"/>
    </row>
    <row r="290" spans="1:28" s="170" customFormat="1" x14ac:dyDescent="0.25">
      <c r="A290" s="169"/>
      <c r="C290" s="169"/>
      <c r="D290" s="169"/>
      <c r="E290" s="169"/>
      <c r="G290" s="169"/>
      <c r="J290" s="171"/>
      <c r="U290" s="172"/>
      <c r="Y290" s="172"/>
      <c r="AB290" s="172"/>
    </row>
    <row r="291" spans="1:28" s="170" customFormat="1" x14ac:dyDescent="0.25">
      <c r="A291" s="169"/>
      <c r="C291" s="169"/>
      <c r="D291" s="169"/>
      <c r="E291" s="169"/>
      <c r="G291" s="169"/>
      <c r="J291" s="171"/>
      <c r="U291" s="172"/>
      <c r="Y291" s="172"/>
      <c r="AB291" s="172"/>
    </row>
    <row r="292" spans="1:28" s="170" customFormat="1" x14ac:dyDescent="0.25">
      <c r="A292" s="169"/>
      <c r="C292" s="169"/>
      <c r="D292" s="169"/>
      <c r="E292" s="169"/>
      <c r="G292" s="169"/>
      <c r="J292" s="171"/>
      <c r="U292" s="172"/>
      <c r="Y292" s="172"/>
      <c r="AB292" s="172"/>
    </row>
    <row r="293" spans="1:28" s="170" customFormat="1" x14ac:dyDescent="0.25">
      <c r="A293" s="169"/>
      <c r="C293" s="169"/>
      <c r="D293" s="169"/>
      <c r="E293" s="169"/>
      <c r="G293" s="169"/>
      <c r="J293" s="171"/>
      <c r="U293" s="172"/>
      <c r="Y293" s="172"/>
      <c r="AB293" s="172"/>
    </row>
    <row r="294" spans="1:28" s="170" customFormat="1" x14ac:dyDescent="0.25">
      <c r="A294" s="169"/>
      <c r="C294" s="169"/>
      <c r="D294" s="169"/>
      <c r="E294" s="169"/>
      <c r="G294" s="169"/>
      <c r="J294" s="171"/>
      <c r="U294" s="172"/>
      <c r="Y294" s="172"/>
      <c r="AB294" s="172"/>
    </row>
    <row r="295" spans="1:28" s="170" customFormat="1" x14ac:dyDescent="0.25">
      <c r="A295" s="169"/>
      <c r="C295" s="169"/>
      <c r="D295" s="169"/>
      <c r="E295" s="169"/>
      <c r="G295" s="169"/>
      <c r="J295" s="171"/>
      <c r="U295" s="172"/>
      <c r="Y295" s="172"/>
      <c r="AB295" s="172"/>
    </row>
    <row r="296" spans="1:28" s="170" customFormat="1" x14ac:dyDescent="0.25">
      <c r="A296" s="169"/>
      <c r="C296" s="169"/>
      <c r="D296" s="169"/>
      <c r="E296" s="169"/>
      <c r="G296" s="169"/>
      <c r="J296" s="171"/>
      <c r="U296" s="172"/>
      <c r="Y296" s="172"/>
      <c r="AB296" s="172"/>
    </row>
    <row r="297" spans="1:28" s="170" customFormat="1" x14ac:dyDescent="0.25">
      <c r="A297" s="169"/>
      <c r="C297" s="169"/>
      <c r="D297" s="169"/>
      <c r="E297" s="169"/>
      <c r="G297" s="169"/>
      <c r="J297" s="171"/>
      <c r="U297" s="172"/>
      <c r="Y297" s="172"/>
      <c r="AB297" s="172"/>
    </row>
    <row r="298" spans="1:28" s="170" customFormat="1" x14ac:dyDescent="0.25">
      <c r="A298" s="169"/>
      <c r="C298" s="169"/>
      <c r="D298" s="169"/>
      <c r="E298" s="169"/>
      <c r="G298" s="169"/>
      <c r="J298" s="171"/>
      <c r="U298" s="172"/>
      <c r="Y298" s="172"/>
      <c r="AB298" s="172"/>
    </row>
    <row r="299" spans="1:28" s="170" customFormat="1" x14ac:dyDescent="0.25">
      <c r="A299" s="169"/>
      <c r="C299" s="169"/>
      <c r="D299" s="169"/>
      <c r="E299" s="169"/>
      <c r="G299" s="169"/>
      <c r="J299" s="171"/>
      <c r="U299" s="172"/>
      <c r="Y299" s="172"/>
      <c r="AB299" s="172"/>
    </row>
    <row r="300" spans="1:28" s="170" customFormat="1" x14ac:dyDescent="0.25">
      <c r="A300" s="169"/>
      <c r="C300" s="169"/>
      <c r="D300" s="169"/>
      <c r="E300" s="169"/>
      <c r="G300" s="169"/>
      <c r="J300" s="171"/>
      <c r="U300" s="172"/>
      <c r="Y300" s="172"/>
      <c r="AB300" s="172"/>
    </row>
    <row r="301" spans="1:28" s="170" customFormat="1" x14ac:dyDescent="0.25">
      <c r="A301" s="169"/>
      <c r="C301" s="169"/>
      <c r="D301" s="169"/>
      <c r="E301" s="169"/>
      <c r="G301" s="169"/>
      <c r="J301" s="171"/>
      <c r="U301" s="172"/>
      <c r="Y301" s="172"/>
      <c r="AB301" s="172"/>
    </row>
    <row r="302" spans="1:28" s="170" customFormat="1" x14ac:dyDescent="0.25">
      <c r="A302" s="169"/>
      <c r="C302" s="169"/>
      <c r="D302" s="169"/>
      <c r="E302" s="169"/>
      <c r="G302" s="169"/>
      <c r="J302" s="171"/>
      <c r="U302" s="172"/>
      <c r="Y302" s="172"/>
      <c r="AB302" s="172"/>
    </row>
    <row r="303" spans="1:28" s="170" customFormat="1" x14ac:dyDescent="0.25">
      <c r="A303" s="169"/>
      <c r="C303" s="169"/>
      <c r="D303" s="169"/>
      <c r="E303" s="169"/>
      <c r="G303" s="169"/>
      <c r="J303" s="171"/>
      <c r="U303" s="172"/>
      <c r="Y303" s="172"/>
      <c r="AB303" s="172"/>
    </row>
    <row r="304" spans="1:28" s="170" customFormat="1" x14ac:dyDescent="0.25">
      <c r="A304" s="169"/>
      <c r="C304" s="169"/>
      <c r="D304" s="169"/>
      <c r="E304" s="169"/>
      <c r="G304" s="169"/>
      <c r="J304" s="171"/>
      <c r="U304" s="172"/>
      <c r="Y304" s="172"/>
      <c r="AB304" s="172"/>
    </row>
    <row r="305" spans="1:28" s="170" customFormat="1" x14ac:dyDescent="0.25">
      <c r="A305" s="169"/>
      <c r="C305" s="169"/>
      <c r="D305" s="169"/>
      <c r="E305" s="169"/>
      <c r="G305" s="169"/>
      <c r="J305" s="171"/>
      <c r="U305" s="172"/>
      <c r="Y305" s="172"/>
      <c r="AB305" s="172"/>
    </row>
    <row r="306" spans="1:28" s="170" customFormat="1" x14ac:dyDescent="0.25">
      <c r="A306" s="169"/>
      <c r="C306" s="169"/>
      <c r="D306" s="169"/>
      <c r="E306" s="169"/>
      <c r="G306" s="169"/>
      <c r="J306" s="171"/>
      <c r="U306" s="172"/>
      <c r="Y306" s="172"/>
      <c r="AB306" s="172"/>
    </row>
    <row r="307" spans="1:28" s="170" customFormat="1" x14ac:dyDescent="0.25">
      <c r="A307" s="169"/>
      <c r="C307" s="169"/>
      <c r="D307" s="169"/>
      <c r="E307" s="169"/>
      <c r="G307" s="169"/>
      <c r="J307" s="171"/>
      <c r="U307" s="172"/>
      <c r="Y307" s="172"/>
      <c r="AB307" s="172"/>
    </row>
    <row r="308" spans="1:28" s="170" customFormat="1" x14ac:dyDescent="0.25">
      <c r="A308" s="169"/>
      <c r="C308" s="169"/>
      <c r="D308" s="169"/>
      <c r="E308" s="169"/>
      <c r="G308" s="169"/>
      <c r="J308" s="171"/>
      <c r="U308" s="172"/>
      <c r="Y308" s="172"/>
      <c r="AB308" s="172"/>
    </row>
    <row r="309" spans="1:28" s="170" customFormat="1" x14ac:dyDescent="0.25">
      <c r="A309" s="169"/>
      <c r="C309" s="169"/>
      <c r="D309" s="169"/>
      <c r="E309" s="169"/>
      <c r="G309" s="169"/>
      <c r="J309" s="171"/>
      <c r="U309" s="172"/>
      <c r="Y309" s="172"/>
      <c r="AB309" s="172"/>
    </row>
    <row r="310" spans="1:28" s="170" customFormat="1" x14ac:dyDescent="0.25">
      <c r="A310" s="169"/>
      <c r="C310" s="169"/>
      <c r="D310" s="169"/>
      <c r="E310" s="169"/>
      <c r="G310" s="169"/>
      <c r="J310" s="171"/>
      <c r="U310" s="172"/>
      <c r="Y310" s="172"/>
      <c r="AB310" s="172"/>
    </row>
    <row r="311" spans="1:28" s="170" customFormat="1" x14ac:dyDescent="0.25">
      <c r="A311" s="169"/>
      <c r="C311" s="169"/>
      <c r="D311" s="169"/>
      <c r="E311" s="169"/>
      <c r="G311" s="169"/>
      <c r="J311" s="171"/>
      <c r="U311" s="172"/>
      <c r="Y311" s="172"/>
      <c r="AB311" s="172"/>
    </row>
    <row r="312" spans="1:28" s="170" customFormat="1" x14ac:dyDescent="0.25">
      <c r="A312" s="169"/>
      <c r="C312" s="169"/>
      <c r="D312" s="169"/>
      <c r="E312" s="169"/>
      <c r="G312" s="169"/>
      <c r="J312" s="171"/>
      <c r="U312" s="172"/>
      <c r="Y312" s="172"/>
      <c r="AB312" s="172"/>
    </row>
    <row r="313" spans="1:28" s="170" customFormat="1" x14ac:dyDescent="0.25">
      <c r="A313" s="169"/>
      <c r="C313" s="169"/>
      <c r="D313" s="169"/>
      <c r="E313" s="169"/>
      <c r="G313" s="169"/>
      <c r="J313" s="171"/>
      <c r="U313" s="172"/>
      <c r="Y313" s="172"/>
      <c r="AB313" s="172"/>
    </row>
    <row r="314" spans="1:28" s="170" customFormat="1" x14ac:dyDescent="0.25">
      <c r="A314" s="169"/>
      <c r="C314" s="169"/>
      <c r="D314" s="169"/>
      <c r="E314" s="169"/>
      <c r="G314" s="169"/>
      <c r="J314" s="171"/>
      <c r="U314" s="172"/>
      <c r="Y314" s="172"/>
      <c r="AB314" s="172"/>
    </row>
    <row r="315" spans="1:28" s="170" customFormat="1" x14ac:dyDescent="0.25">
      <c r="A315" s="169"/>
      <c r="C315" s="169"/>
      <c r="D315" s="169"/>
      <c r="E315" s="169"/>
      <c r="G315" s="169"/>
      <c r="J315" s="171"/>
      <c r="U315" s="172"/>
      <c r="Y315" s="172"/>
      <c r="AB315" s="172"/>
    </row>
    <row r="316" spans="1:28" s="170" customFormat="1" x14ac:dyDescent="0.25">
      <c r="A316" s="169"/>
      <c r="C316" s="169"/>
      <c r="D316" s="169"/>
      <c r="E316" s="169"/>
      <c r="G316" s="169"/>
      <c r="J316" s="171"/>
      <c r="U316" s="172"/>
      <c r="Y316" s="172"/>
      <c r="AB316" s="172"/>
    </row>
    <row r="317" spans="1:28" s="170" customFormat="1" x14ac:dyDescent="0.25">
      <c r="A317" s="169"/>
      <c r="C317" s="169"/>
      <c r="D317" s="169"/>
      <c r="E317" s="169"/>
      <c r="G317" s="169"/>
      <c r="J317" s="171"/>
      <c r="U317" s="172"/>
      <c r="Y317" s="172"/>
      <c r="AB317" s="172"/>
    </row>
    <row r="318" spans="1:28" s="170" customFormat="1" x14ac:dyDescent="0.25">
      <c r="A318" s="169"/>
      <c r="C318" s="169"/>
      <c r="D318" s="169"/>
      <c r="E318" s="169"/>
      <c r="G318" s="169"/>
      <c r="J318" s="171"/>
      <c r="U318" s="172"/>
      <c r="Y318" s="172"/>
      <c r="AB318" s="172"/>
    </row>
    <row r="319" spans="1:28" s="170" customFormat="1" x14ac:dyDescent="0.25">
      <c r="A319" s="169"/>
      <c r="C319" s="169"/>
      <c r="D319" s="169"/>
      <c r="E319" s="169"/>
      <c r="G319" s="169"/>
      <c r="J319" s="171"/>
      <c r="U319" s="172"/>
      <c r="Y319" s="172"/>
      <c r="AB319" s="172"/>
    </row>
    <row r="320" spans="1:28" s="170" customFormat="1" x14ac:dyDescent="0.25">
      <c r="A320" s="169"/>
      <c r="C320" s="169"/>
      <c r="D320" s="169"/>
      <c r="E320" s="169"/>
      <c r="G320" s="169"/>
      <c r="J320" s="171"/>
      <c r="U320" s="172"/>
      <c r="Y320" s="172"/>
      <c r="AB320" s="172"/>
    </row>
    <row r="321" spans="1:28" s="170" customFormat="1" x14ac:dyDescent="0.25">
      <c r="A321" s="169"/>
      <c r="C321" s="169"/>
      <c r="D321" s="169"/>
      <c r="E321" s="169"/>
      <c r="G321" s="169"/>
      <c r="J321" s="171"/>
      <c r="U321" s="172"/>
      <c r="Y321" s="172"/>
      <c r="AB321" s="172"/>
    </row>
    <row r="322" spans="1:28" s="170" customFormat="1" x14ac:dyDescent="0.25">
      <c r="A322" s="169"/>
      <c r="C322" s="169"/>
      <c r="D322" s="169"/>
      <c r="E322" s="169"/>
      <c r="G322" s="169"/>
      <c r="J322" s="171"/>
      <c r="U322" s="172"/>
      <c r="Y322" s="172"/>
      <c r="AB322" s="172"/>
    </row>
    <row r="323" spans="1:28" s="170" customFormat="1" x14ac:dyDescent="0.25">
      <c r="A323" s="169"/>
      <c r="C323" s="169"/>
      <c r="D323" s="169"/>
      <c r="E323" s="169"/>
      <c r="G323" s="169"/>
      <c r="J323" s="171"/>
      <c r="U323" s="172"/>
      <c r="Y323" s="172"/>
      <c r="AB323" s="172"/>
    </row>
    <row r="324" spans="1:28" s="170" customFormat="1" x14ac:dyDescent="0.25">
      <c r="A324" s="169"/>
      <c r="C324" s="169"/>
      <c r="D324" s="169"/>
      <c r="E324" s="169"/>
      <c r="G324" s="169"/>
      <c r="J324" s="171"/>
      <c r="U324" s="172"/>
      <c r="Y324" s="172"/>
      <c r="AB324" s="172"/>
    </row>
    <row r="325" spans="1:28" s="170" customFormat="1" x14ac:dyDescent="0.25">
      <c r="A325" s="169"/>
      <c r="C325" s="169"/>
      <c r="D325" s="169"/>
      <c r="E325" s="169"/>
      <c r="G325" s="169"/>
      <c r="J325" s="171"/>
      <c r="U325" s="172"/>
      <c r="Y325" s="172"/>
      <c r="AB325" s="172"/>
    </row>
    <row r="326" spans="1:28" s="170" customFormat="1" x14ac:dyDescent="0.25">
      <c r="A326" s="169"/>
      <c r="C326" s="169"/>
      <c r="D326" s="169"/>
      <c r="E326" s="169"/>
      <c r="G326" s="169"/>
      <c r="J326" s="171"/>
      <c r="U326" s="172"/>
      <c r="Y326" s="172"/>
      <c r="AB326" s="172"/>
    </row>
    <row r="327" spans="1:28" s="170" customFormat="1" x14ac:dyDescent="0.25">
      <c r="A327" s="169"/>
      <c r="C327" s="169"/>
      <c r="D327" s="169"/>
      <c r="E327" s="169"/>
      <c r="G327" s="169"/>
      <c r="J327" s="171"/>
      <c r="U327" s="172"/>
      <c r="Y327" s="172"/>
      <c r="AB327" s="172"/>
    </row>
    <row r="328" spans="1:28" s="170" customFormat="1" x14ac:dyDescent="0.25">
      <c r="A328" s="169"/>
      <c r="C328" s="169"/>
      <c r="D328" s="169"/>
      <c r="E328" s="169"/>
      <c r="G328" s="169"/>
      <c r="J328" s="171"/>
      <c r="U328" s="172"/>
      <c r="Y328" s="172"/>
      <c r="AB328" s="172"/>
    </row>
    <row r="329" spans="1:28" s="170" customFormat="1" x14ac:dyDescent="0.25">
      <c r="A329" s="169"/>
      <c r="C329" s="169"/>
      <c r="D329" s="169"/>
      <c r="E329" s="169"/>
      <c r="G329" s="169"/>
      <c r="J329" s="171"/>
      <c r="U329" s="172"/>
      <c r="Y329" s="172"/>
      <c r="AB329" s="172"/>
    </row>
    <row r="330" spans="1:28" s="170" customFormat="1" x14ac:dyDescent="0.25">
      <c r="A330" s="169"/>
      <c r="C330" s="169"/>
      <c r="D330" s="169"/>
      <c r="E330" s="169"/>
      <c r="G330" s="169"/>
      <c r="J330" s="171"/>
      <c r="U330" s="172"/>
      <c r="Y330" s="172"/>
      <c r="AB330" s="172"/>
    </row>
    <row r="331" spans="1:28" s="170" customFormat="1" x14ac:dyDescent="0.25">
      <c r="A331" s="169"/>
      <c r="C331" s="169"/>
      <c r="D331" s="169"/>
      <c r="E331" s="169"/>
      <c r="G331" s="169"/>
      <c r="J331" s="171"/>
      <c r="U331" s="172"/>
      <c r="Y331" s="172"/>
      <c r="AB331" s="172"/>
    </row>
    <row r="332" spans="1:28" s="170" customFormat="1" x14ac:dyDescent="0.25">
      <c r="A332" s="169"/>
      <c r="C332" s="169"/>
      <c r="D332" s="169"/>
      <c r="E332" s="169"/>
      <c r="G332" s="169"/>
      <c r="J332" s="171"/>
      <c r="U332" s="172"/>
      <c r="Y332" s="172"/>
      <c r="AB332" s="172"/>
    </row>
    <row r="333" spans="1:28" s="170" customFormat="1" x14ac:dyDescent="0.25">
      <c r="A333" s="169"/>
      <c r="C333" s="169"/>
      <c r="D333" s="169"/>
      <c r="E333" s="169"/>
      <c r="G333" s="169"/>
      <c r="J333" s="171"/>
      <c r="U333" s="172"/>
      <c r="Y333" s="172"/>
      <c r="AB333" s="172"/>
    </row>
    <row r="334" spans="1:28" s="170" customFormat="1" x14ac:dyDescent="0.25">
      <c r="A334" s="169"/>
      <c r="C334" s="169"/>
      <c r="D334" s="169"/>
      <c r="E334" s="169"/>
      <c r="G334" s="169"/>
      <c r="J334" s="171"/>
      <c r="U334" s="172"/>
      <c r="Y334" s="172"/>
      <c r="AB334" s="172"/>
    </row>
    <row r="335" spans="1:28" s="170" customFormat="1" x14ac:dyDescent="0.25">
      <c r="A335" s="169"/>
      <c r="C335" s="169"/>
      <c r="D335" s="169"/>
      <c r="E335" s="169"/>
      <c r="G335" s="169"/>
      <c r="J335" s="171"/>
      <c r="U335" s="172"/>
      <c r="Y335" s="172"/>
      <c r="AB335" s="172"/>
    </row>
    <row r="336" spans="1:28" s="170" customFormat="1" x14ac:dyDescent="0.25">
      <c r="A336" s="169"/>
      <c r="C336" s="169"/>
      <c r="D336" s="169"/>
      <c r="E336" s="169"/>
      <c r="G336" s="169"/>
      <c r="J336" s="171"/>
      <c r="U336" s="172"/>
      <c r="Y336" s="172"/>
      <c r="AB336" s="172"/>
    </row>
    <row r="337" spans="1:28" s="170" customFormat="1" x14ac:dyDescent="0.25">
      <c r="A337" s="169"/>
      <c r="C337" s="169"/>
      <c r="D337" s="169"/>
      <c r="E337" s="169"/>
      <c r="G337" s="169"/>
      <c r="J337" s="171"/>
      <c r="U337" s="172"/>
      <c r="Y337" s="172"/>
      <c r="AB337" s="172"/>
    </row>
    <row r="338" spans="1:28" s="170" customFormat="1" x14ac:dyDescent="0.25">
      <c r="A338" s="169"/>
      <c r="C338" s="169"/>
      <c r="D338" s="169"/>
      <c r="E338" s="169"/>
      <c r="G338" s="169"/>
      <c r="J338" s="171"/>
      <c r="U338" s="172"/>
      <c r="Y338" s="172"/>
      <c r="AB338" s="172"/>
    </row>
    <row r="339" spans="1:28" s="170" customFormat="1" x14ac:dyDescent="0.25">
      <c r="A339" s="169"/>
      <c r="C339" s="169"/>
      <c r="D339" s="169"/>
      <c r="E339" s="169"/>
      <c r="G339" s="169"/>
      <c r="J339" s="171"/>
      <c r="U339" s="172"/>
      <c r="Y339" s="172"/>
      <c r="AB339" s="172"/>
    </row>
    <row r="340" spans="1:28" s="170" customFormat="1" x14ac:dyDescent="0.25">
      <c r="A340" s="169"/>
      <c r="C340" s="169"/>
      <c r="D340" s="169"/>
      <c r="E340" s="169"/>
      <c r="G340" s="169"/>
      <c r="J340" s="171"/>
      <c r="U340" s="172"/>
      <c r="Y340" s="172"/>
      <c r="AB340" s="172"/>
    </row>
    <row r="341" spans="1:28" s="170" customFormat="1" x14ac:dyDescent="0.25">
      <c r="A341" s="169"/>
      <c r="C341" s="169"/>
      <c r="D341" s="169"/>
      <c r="E341" s="169"/>
      <c r="G341" s="169"/>
      <c r="J341" s="171"/>
      <c r="U341" s="172"/>
      <c r="Y341" s="172"/>
      <c r="AB341" s="172"/>
    </row>
    <row r="342" spans="1:28" s="170" customFormat="1" x14ac:dyDescent="0.25">
      <c r="A342" s="169"/>
      <c r="C342" s="169"/>
      <c r="D342" s="169"/>
      <c r="E342" s="169"/>
      <c r="G342" s="169"/>
      <c r="J342" s="171"/>
      <c r="U342" s="172"/>
      <c r="Y342" s="172"/>
      <c r="AB342" s="172"/>
    </row>
    <row r="343" spans="1:28" s="170" customFormat="1" x14ac:dyDescent="0.25">
      <c r="A343" s="169"/>
      <c r="C343" s="169"/>
      <c r="D343" s="169"/>
      <c r="E343" s="169"/>
      <c r="G343" s="169"/>
      <c r="J343" s="171"/>
      <c r="U343" s="172"/>
      <c r="Y343" s="172"/>
      <c r="AB343" s="172"/>
    </row>
    <row r="344" spans="1:28" s="170" customFormat="1" x14ac:dyDescent="0.25">
      <c r="A344" s="169"/>
      <c r="C344" s="169"/>
      <c r="D344" s="169"/>
      <c r="E344" s="169"/>
      <c r="G344" s="169"/>
      <c r="J344" s="171"/>
      <c r="U344" s="172"/>
      <c r="Y344" s="172"/>
      <c r="AB344" s="172"/>
    </row>
    <row r="345" spans="1:28" s="170" customFormat="1" x14ac:dyDescent="0.25">
      <c r="A345" s="169"/>
      <c r="C345" s="169"/>
      <c r="D345" s="169"/>
      <c r="E345" s="169"/>
      <c r="G345" s="169"/>
      <c r="J345" s="171"/>
      <c r="U345" s="172"/>
      <c r="Y345" s="172"/>
      <c r="AB345" s="172"/>
    </row>
    <row r="346" spans="1:28" s="170" customFormat="1" x14ac:dyDescent="0.25">
      <c r="A346" s="169"/>
      <c r="C346" s="169"/>
      <c r="D346" s="169"/>
      <c r="E346" s="169"/>
      <c r="G346" s="169"/>
      <c r="J346" s="171"/>
      <c r="U346" s="172"/>
      <c r="Y346" s="172"/>
      <c r="AB346" s="172"/>
    </row>
    <row r="347" spans="1:28" s="170" customFormat="1" x14ac:dyDescent="0.25">
      <c r="A347" s="169"/>
      <c r="C347" s="169"/>
      <c r="D347" s="169"/>
      <c r="E347" s="169"/>
      <c r="G347" s="169"/>
      <c r="J347" s="171"/>
      <c r="U347" s="172"/>
      <c r="Y347" s="172"/>
      <c r="AB347" s="172"/>
    </row>
    <row r="348" spans="1:28" s="170" customFormat="1" x14ac:dyDescent="0.25">
      <c r="A348" s="169"/>
      <c r="C348" s="169"/>
      <c r="D348" s="169"/>
      <c r="E348" s="169"/>
      <c r="G348" s="169"/>
      <c r="J348" s="171"/>
      <c r="U348" s="172"/>
      <c r="Y348" s="172"/>
      <c r="AB348" s="172"/>
    </row>
    <row r="349" spans="1:28" s="170" customFormat="1" x14ac:dyDescent="0.25">
      <c r="A349" s="169"/>
      <c r="C349" s="169"/>
      <c r="D349" s="169"/>
      <c r="E349" s="169"/>
      <c r="G349" s="169"/>
      <c r="J349" s="171"/>
      <c r="U349" s="172"/>
      <c r="Y349" s="172"/>
      <c r="AB349" s="172"/>
    </row>
    <row r="350" spans="1:28" s="170" customFormat="1" x14ac:dyDescent="0.25">
      <c r="A350" s="169"/>
      <c r="C350" s="169"/>
      <c r="D350" s="169"/>
      <c r="E350" s="169"/>
      <c r="G350" s="169"/>
      <c r="J350" s="171"/>
      <c r="U350" s="172"/>
      <c r="Y350" s="172"/>
      <c r="AB350" s="172"/>
    </row>
    <row r="351" spans="1:28" s="170" customFormat="1" x14ac:dyDescent="0.25">
      <c r="A351" s="169"/>
      <c r="C351" s="169"/>
      <c r="D351" s="169"/>
      <c r="E351" s="169"/>
      <c r="G351" s="169"/>
      <c r="J351" s="171"/>
      <c r="U351" s="172"/>
      <c r="Y351" s="172"/>
      <c r="AB351" s="172"/>
    </row>
    <row r="352" spans="1:28" s="170" customFormat="1" x14ac:dyDescent="0.25">
      <c r="A352" s="169"/>
      <c r="C352" s="169"/>
      <c r="D352" s="169"/>
      <c r="E352" s="169"/>
      <c r="G352" s="169"/>
      <c r="J352" s="171"/>
      <c r="U352" s="172"/>
      <c r="Y352" s="172"/>
      <c r="AB352" s="172"/>
    </row>
    <row r="353" spans="1:28" s="170" customFormat="1" x14ac:dyDescent="0.25">
      <c r="A353" s="169"/>
      <c r="C353" s="169"/>
      <c r="D353" s="169"/>
      <c r="E353" s="169"/>
      <c r="G353" s="169"/>
      <c r="J353" s="171"/>
      <c r="U353" s="172"/>
      <c r="Y353" s="172"/>
      <c r="AB353" s="172"/>
    </row>
    <row r="354" spans="1:28" s="170" customFormat="1" x14ac:dyDescent="0.25">
      <c r="A354" s="169"/>
      <c r="C354" s="169"/>
      <c r="D354" s="169"/>
      <c r="E354" s="169"/>
      <c r="G354" s="169"/>
      <c r="J354" s="171"/>
      <c r="U354" s="172"/>
      <c r="Y354" s="172"/>
      <c r="AB354" s="172"/>
    </row>
    <row r="355" spans="1:28" s="170" customFormat="1" x14ac:dyDescent="0.25">
      <c r="A355" s="169"/>
      <c r="C355" s="169"/>
      <c r="D355" s="169"/>
      <c r="E355" s="169"/>
      <c r="G355" s="169"/>
      <c r="J355" s="171"/>
      <c r="U355" s="172"/>
      <c r="Y355" s="172"/>
      <c r="AB355" s="172"/>
    </row>
    <row r="356" spans="1:28" s="170" customFormat="1" x14ac:dyDescent="0.25">
      <c r="A356" s="169"/>
      <c r="C356" s="169"/>
      <c r="D356" s="169"/>
      <c r="E356" s="169"/>
      <c r="G356" s="169"/>
      <c r="J356" s="171"/>
      <c r="U356" s="172"/>
      <c r="Y356" s="172"/>
      <c r="AB356" s="172"/>
    </row>
    <row r="357" spans="1:28" s="170" customFormat="1" x14ac:dyDescent="0.25">
      <c r="A357" s="169"/>
      <c r="C357" s="169"/>
      <c r="D357" s="169"/>
      <c r="E357" s="169"/>
      <c r="G357" s="169"/>
      <c r="J357" s="171"/>
      <c r="U357" s="172"/>
      <c r="Y357" s="172"/>
      <c r="AB357" s="172"/>
    </row>
    <row r="358" spans="1:28" s="170" customFormat="1" x14ac:dyDescent="0.25">
      <c r="A358" s="169"/>
      <c r="C358" s="169"/>
      <c r="D358" s="169"/>
      <c r="E358" s="169"/>
      <c r="G358" s="169"/>
      <c r="J358" s="171"/>
      <c r="U358" s="172"/>
      <c r="Y358" s="172"/>
      <c r="AB358" s="172"/>
    </row>
    <row r="359" spans="1:28" s="170" customFormat="1" x14ac:dyDescent="0.25">
      <c r="A359" s="169"/>
      <c r="C359" s="169"/>
      <c r="D359" s="169"/>
      <c r="E359" s="169"/>
      <c r="G359" s="169"/>
      <c r="J359" s="171"/>
      <c r="U359" s="172"/>
      <c r="Y359" s="172"/>
      <c r="AB359" s="172"/>
    </row>
    <row r="360" spans="1:28" s="170" customFormat="1" x14ac:dyDescent="0.25">
      <c r="A360" s="169"/>
      <c r="C360" s="169"/>
      <c r="D360" s="169"/>
      <c r="E360" s="169"/>
      <c r="G360" s="169"/>
      <c r="J360" s="171"/>
      <c r="U360" s="172"/>
      <c r="Y360" s="172"/>
      <c r="AB360" s="172"/>
    </row>
    <row r="361" spans="1:28" s="170" customFormat="1" x14ac:dyDescent="0.25">
      <c r="A361" s="169"/>
      <c r="C361" s="169"/>
      <c r="D361" s="169"/>
      <c r="E361" s="169"/>
      <c r="G361" s="169"/>
      <c r="J361" s="171"/>
      <c r="U361" s="172"/>
      <c r="Y361" s="172"/>
      <c r="AB361" s="172"/>
    </row>
    <row r="362" spans="1:28" s="170" customFormat="1" x14ac:dyDescent="0.25">
      <c r="A362" s="169"/>
      <c r="C362" s="169"/>
      <c r="D362" s="169"/>
      <c r="E362" s="169"/>
      <c r="G362" s="169"/>
      <c r="J362" s="171"/>
      <c r="U362" s="172"/>
      <c r="Y362" s="172"/>
      <c r="AB362" s="172"/>
    </row>
    <row r="363" spans="1:28" s="170" customFormat="1" x14ac:dyDescent="0.25">
      <c r="A363" s="169"/>
      <c r="C363" s="169"/>
      <c r="D363" s="169"/>
      <c r="E363" s="169"/>
      <c r="G363" s="169"/>
      <c r="J363" s="171"/>
      <c r="U363" s="172"/>
      <c r="Y363" s="172"/>
      <c r="AB363" s="172"/>
    </row>
    <row r="364" spans="1:28" s="170" customFormat="1" x14ac:dyDescent="0.25">
      <c r="A364" s="169"/>
      <c r="C364" s="169"/>
      <c r="D364" s="169"/>
      <c r="E364" s="169"/>
      <c r="G364" s="169"/>
      <c r="J364" s="171"/>
      <c r="U364" s="172"/>
      <c r="Y364" s="172"/>
      <c r="AB364" s="172"/>
    </row>
    <row r="365" spans="1:28" s="170" customFormat="1" x14ac:dyDescent="0.25">
      <c r="A365" s="169"/>
      <c r="C365" s="169"/>
      <c r="D365" s="169"/>
      <c r="E365" s="169"/>
      <c r="G365" s="169"/>
      <c r="J365" s="171"/>
      <c r="U365" s="172"/>
      <c r="Y365" s="172"/>
      <c r="AB365" s="172"/>
    </row>
    <row r="366" spans="1:28" s="170" customFormat="1" x14ac:dyDescent="0.25">
      <c r="A366" s="169"/>
      <c r="C366" s="169"/>
      <c r="D366" s="169"/>
      <c r="E366" s="169"/>
      <c r="G366" s="169"/>
      <c r="J366" s="171"/>
      <c r="U366" s="172"/>
      <c r="Y366" s="172"/>
      <c r="AB366" s="172"/>
    </row>
    <row r="367" spans="1:28" s="170" customFormat="1" x14ac:dyDescent="0.25">
      <c r="A367" s="169"/>
      <c r="C367" s="169"/>
      <c r="D367" s="169"/>
      <c r="E367" s="169"/>
      <c r="G367" s="169"/>
      <c r="J367" s="171"/>
      <c r="U367" s="172"/>
      <c r="Y367" s="172"/>
      <c r="AB367" s="172"/>
    </row>
    <row r="368" spans="1:28" s="170" customFormat="1" x14ac:dyDescent="0.25">
      <c r="A368" s="169"/>
      <c r="C368" s="169"/>
      <c r="D368" s="169"/>
      <c r="E368" s="169"/>
      <c r="G368" s="169"/>
      <c r="J368" s="171"/>
      <c r="U368" s="172"/>
      <c r="Y368" s="172"/>
      <c r="AB368" s="172"/>
    </row>
    <row r="369" spans="1:28" s="170" customFormat="1" x14ac:dyDescent="0.25">
      <c r="A369" s="169"/>
      <c r="C369" s="169"/>
      <c r="D369" s="169"/>
      <c r="E369" s="169"/>
      <c r="G369" s="169"/>
      <c r="J369" s="171"/>
      <c r="U369" s="172"/>
      <c r="Y369" s="172"/>
      <c r="AB369" s="172"/>
    </row>
    <row r="370" spans="1:28" s="170" customFormat="1" x14ac:dyDescent="0.25">
      <c r="A370" s="169"/>
      <c r="C370" s="169"/>
      <c r="D370" s="169"/>
      <c r="E370" s="169"/>
      <c r="G370" s="169"/>
      <c r="J370" s="171"/>
      <c r="U370" s="172"/>
      <c r="Y370" s="172"/>
      <c r="AB370" s="172"/>
    </row>
    <row r="371" spans="1:28" s="170" customFormat="1" x14ac:dyDescent="0.25">
      <c r="A371" s="169"/>
      <c r="C371" s="169"/>
      <c r="D371" s="169"/>
      <c r="E371" s="169"/>
      <c r="G371" s="169"/>
      <c r="J371" s="171"/>
      <c r="U371" s="172"/>
      <c r="Y371" s="172"/>
      <c r="AB371" s="172"/>
    </row>
    <row r="372" spans="1:28" s="170" customFormat="1" x14ac:dyDescent="0.25">
      <c r="A372" s="169"/>
      <c r="C372" s="169"/>
      <c r="D372" s="169"/>
      <c r="E372" s="169"/>
      <c r="G372" s="169"/>
      <c r="J372" s="171"/>
      <c r="U372" s="172"/>
      <c r="Y372" s="172"/>
      <c r="AB372" s="172"/>
    </row>
    <row r="373" spans="1:28" s="170" customFormat="1" x14ac:dyDescent="0.25">
      <c r="A373" s="169"/>
      <c r="C373" s="169"/>
      <c r="D373" s="169"/>
      <c r="E373" s="169"/>
      <c r="G373" s="169"/>
      <c r="J373" s="171"/>
      <c r="U373" s="172"/>
      <c r="Y373" s="172"/>
      <c r="AB373" s="172"/>
    </row>
    <row r="374" spans="1:28" s="170" customFormat="1" x14ac:dyDescent="0.25">
      <c r="A374" s="169"/>
      <c r="C374" s="169"/>
      <c r="D374" s="169"/>
      <c r="E374" s="169"/>
      <c r="G374" s="169"/>
      <c r="J374" s="171"/>
      <c r="U374" s="172"/>
      <c r="Y374" s="172"/>
      <c r="AB374" s="172"/>
    </row>
    <row r="375" spans="1:28" s="170" customFormat="1" x14ac:dyDescent="0.25">
      <c r="A375" s="169"/>
      <c r="C375" s="169"/>
      <c r="D375" s="169"/>
      <c r="E375" s="169"/>
      <c r="G375" s="169"/>
      <c r="J375" s="171"/>
      <c r="U375" s="172"/>
      <c r="Y375" s="172"/>
      <c r="AB375" s="172"/>
    </row>
    <row r="376" spans="1:28" s="170" customFormat="1" x14ac:dyDescent="0.25">
      <c r="A376" s="169"/>
      <c r="C376" s="169"/>
      <c r="D376" s="169"/>
      <c r="E376" s="169"/>
      <c r="G376" s="169"/>
      <c r="J376" s="171"/>
      <c r="U376" s="172"/>
      <c r="Y376" s="172"/>
      <c r="AB376" s="172"/>
    </row>
    <row r="377" spans="1:28" s="170" customFormat="1" x14ac:dyDescent="0.25">
      <c r="A377" s="169"/>
      <c r="C377" s="169"/>
      <c r="D377" s="169"/>
      <c r="E377" s="169"/>
      <c r="G377" s="169"/>
      <c r="J377" s="171"/>
      <c r="U377" s="172"/>
      <c r="Y377" s="172"/>
      <c r="AB377" s="172"/>
    </row>
    <row r="378" spans="1:28" s="170" customFormat="1" x14ac:dyDescent="0.25">
      <c r="A378" s="169"/>
      <c r="C378" s="169"/>
      <c r="D378" s="169"/>
      <c r="E378" s="169"/>
      <c r="G378" s="169"/>
      <c r="J378" s="171"/>
      <c r="U378" s="172"/>
      <c r="Y378" s="172"/>
      <c r="AB378" s="172"/>
    </row>
    <row r="379" spans="1:28" s="170" customFormat="1" x14ac:dyDescent="0.25">
      <c r="A379" s="169"/>
      <c r="C379" s="169"/>
      <c r="D379" s="169"/>
      <c r="E379" s="169"/>
      <c r="G379" s="169"/>
      <c r="J379" s="171"/>
      <c r="U379" s="172"/>
      <c r="Y379" s="172"/>
      <c r="AB379" s="172"/>
    </row>
    <row r="380" spans="1:28" s="170" customFormat="1" x14ac:dyDescent="0.25">
      <c r="A380" s="169"/>
      <c r="C380" s="169"/>
      <c r="D380" s="169"/>
      <c r="E380" s="169"/>
      <c r="G380" s="169"/>
      <c r="J380" s="171"/>
      <c r="U380" s="172"/>
      <c r="Y380" s="172"/>
      <c r="AB380" s="172"/>
    </row>
    <row r="381" spans="1:28" s="170" customFormat="1" x14ac:dyDescent="0.25">
      <c r="A381" s="169"/>
      <c r="C381" s="169"/>
      <c r="D381" s="169"/>
      <c r="E381" s="169"/>
      <c r="G381" s="169"/>
      <c r="J381" s="171"/>
      <c r="U381" s="172"/>
      <c r="Y381" s="172"/>
      <c r="AB381" s="172"/>
    </row>
    <row r="382" spans="1:28" s="170" customFormat="1" x14ac:dyDescent="0.25">
      <c r="A382" s="169"/>
      <c r="C382" s="169"/>
      <c r="D382" s="169"/>
      <c r="E382" s="169"/>
      <c r="G382" s="169"/>
      <c r="J382" s="171"/>
      <c r="U382" s="172"/>
      <c r="Y382" s="172"/>
      <c r="AB382" s="172"/>
    </row>
    <row r="383" spans="1:28" s="170" customFormat="1" x14ac:dyDescent="0.25">
      <c r="A383" s="169"/>
      <c r="C383" s="169"/>
      <c r="D383" s="169"/>
      <c r="E383" s="169"/>
      <c r="G383" s="169"/>
      <c r="J383" s="171"/>
      <c r="U383" s="172"/>
      <c r="Y383" s="172"/>
      <c r="AB383" s="172"/>
    </row>
    <row r="384" spans="1:28" s="170" customFormat="1" x14ac:dyDescent="0.25">
      <c r="A384" s="169"/>
      <c r="C384" s="169"/>
      <c r="D384" s="169"/>
      <c r="E384" s="169"/>
      <c r="G384" s="169"/>
      <c r="J384" s="171"/>
      <c r="U384" s="172"/>
      <c r="Y384" s="172"/>
      <c r="AB384" s="172"/>
    </row>
    <row r="385" spans="1:28" s="170" customFormat="1" x14ac:dyDescent="0.25">
      <c r="A385" s="169"/>
      <c r="C385" s="169"/>
      <c r="D385" s="169"/>
      <c r="E385" s="169"/>
      <c r="G385" s="169"/>
      <c r="J385" s="171"/>
      <c r="U385" s="172"/>
      <c r="Y385" s="172"/>
      <c r="AB385" s="172"/>
    </row>
    <row r="386" spans="1:28" s="170" customFormat="1" x14ac:dyDescent="0.25">
      <c r="A386" s="169"/>
      <c r="C386" s="169"/>
      <c r="D386" s="169"/>
      <c r="E386" s="169"/>
      <c r="G386" s="169"/>
      <c r="J386" s="171"/>
      <c r="U386" s="172"/>
      <c r="Y386" s="172"/>
      <c r="AB386" s="172"/>
    </row>
    <row r="387" spans="1:28" s="170" customFormat="1" x14ac:dyDescent="0.25">
      <c r="A387" s="169"/>
      <c r="C387" s="169"/>
      <c r="D387" s="169"/>
      <c r="E387" s="169"/>
      <c r="G387" s="169"/>
      <c r="J387" s="171"/>
      <c r="U387" s="172"/>
      <c r="Y387" s="172"/>
      <c r="AB387" s="172"/>
    </row>
    <row r="388" spans="1:28" s="170" customFormat="1" x14ac:dyDescent="0.25">
      <c r="A388" s="169"/>
      <c r="C388" s="169"/>
      <c r="D388" s="169"/>
      <c r="E388" s="169"/>
      <c r="G388" s="169"/>
      <c r="J388" s="171"/>
      <c r="U388" s="172"/>
      <c r="Y388" s="172"/>
      <c r="AB388" s="172"/>
    </row>
    <row r="389" spans="1:28" s="170" customFormat="1" x14ac:dyDescent="0.25">
      <c r="A389" s="169"/>
      <c r="C389" s="169"/>
      <c r="D389" s="169"/>
      <c r="E389" s="169"/>
      <c r="G389" s="169"/>
      <c r="J389" s="171"/>
      <c r="U389" s="172"/>
      <c r="Y389" s="172"/>
      <c r="AB389" s="172"/>
    </row>
    <row r="390" spans="1:28" s="170" customFormat="1" x14ac:dyDescent="0.25">
      <c r="A390" s="169"/>
      <c r="C390" s="169"/>
      <c r="D390" s="169"/>
      <c r="E390" s="169"/>
      <c r="G390" s="169"/>
      <c r="J390" s="171"/>
      <c r="U390" s="172"/>
      <c r="Y390" s="172"/>
      <c r="AB390" s="172"/>
    </row>
    <row r="391" spans="1:28" s="170" customFormat="1" x14ac:dyDescent="0.25">
      <c r="A391" s="169"/>
      <c r="C391" s="169"/>
      <c r="D391" s="169"/>
      <c r="E391" s="169"/>
      <c r="G391" s="169"/>
      <c r="J391" s="171"/>
      <c r="U391" s="172"/>
      <c r="Y391" s="172"/>
      <c r="AB391" s="172"/>
    </row>
    <row r="392" spans="1:28" s="170" customFormat="1" x14ac:dyDescent="0.25">
      <c r="A392" s="169"/>
      <c r="C392" s="169"/>
      <c r="D392" s="169"/>
      <c r="E392" s="169"/>
      <c r="G392" s="169"/>
      <c r="J392" s="171"/>
      <c r="U392" s="172"/>
      <c r="Y392" s="172"/>
      <c r="AB392" s="172"/>
    </row>
    <row r="393" spans="1:28" s="170" customFormat="1" x14ac:dyDescent="0.25">
      <c r="A393" s="169"/>
      <c r="C393" s="169"/>
      <c r="D393" s="169"/>
      <c r="E393" s="169"/>
      <c r="G393" s="169"/>
      <c r="J393" s="171"/>
      <c r="U393" s="172"/>
      <c r="Y393" s="172"/>
      <c r="AB393" s="172"/>
    </row>
    <row r="394" spans="1:28" s="170" customFormat="1" x14ac:dyDescent="0.25">
      <c r="A394" s="169"/>
      <c r="C394" s="169"/>
      <c r="D394" s="169"/>
      <c r="E394" s="169"/>
      <c r="G394" s="169"/>
      <c r="J394" s="171"/>
      <c r="U394" s="172"/>
      <c r="Y394" s="172"/>
      <c r="AB394" s="172"/>
    </row>
    <row r="395" spans="1:28" s="170" customFormat="1" x14ac:dyDescent="0.25">
      <c r="A395" s="169"/>
      <c r="C395" s="169"/>
      <c r="D395" s="169"/>
      <c r="E395" s="169"/>
      <c r="G395" s="169"/>
      <c r="J395" s="171"/>
      <c r="U395" s="172"/>
      <c r="Y395" s="172"/>
      <c r="AB395" s="172"/>
    </row>
    <row r="396" spans="1:28" s="170" customFormat="1" x14ac:dyDescent="0.25">
      <c r="A396" s="169"/>
      <c r="C396" s="169"/>
      <c r="D396" s="169"/>
      <c r="E396" s="169"/>
      <c r="G396" s="169"/>
      <c r="J396" s="171"/>
      <c r="U396" s="172"/>
      <c r="Y396" s="172"/>
      <c r="AB396" s="172"/>
    </row>
    <row r="397" spans="1:28" s="170" customFormat="1" x14ac:dyDescent="0.25">
      <c r="A397" s="169"/>
      <c r="C397" s="169"/>
      <c r="D397" s="169"/>
      <c r="E397" s="169"/>
      <c r="G397" s="169"/>
      <c r="J397" s="171"/>
      <c r="U397" s="172"/>
      <c r="Y397" s="172"/>
      <c r="AB397" s="172"/>
    </row>
    <row r="398" spans="1:28" s="170" customFormat="1" x14ac:dyDescent="0.25">
      <c r="A398" s="169"/>
      <c r="C398" s="169"/>
      <c r="D398" s="169"/>
      <c r="E398" s="169"/>
      <c r="G398" s="169"/>
      <c r="J398" s="171"/>
      <c r="U398" s="172"/>
      <c r="Y398" s="172"/>
      <c r="AB398" s="172"/>
    </row>
    <row r="399" spans="1:28" s="170" customFormat="1" x14ac:dyDescent="0.25">
      <c r="A399" s="169"/>
      <c r="C399" s="169"/>
      <c r="D399" s="169"/>
      <c r="E399" s="169"/>
      <c r="G399" s="169"/>
      <c r="J399" s="171"/>
      <c r="U399" s="172"/>
      <c r="Y399" s="172"/>
      <c r="AB399" s="172"/>
    </row>
    <row r="400" spans="1:28" s="170" customFormat="1" x14ac:dyDescent="0.25">
      <c r="A400" s="169"/>
      <c r="C400" s="169"/>
      <c r="D400" s="169"/>
      <c r="E400" s="169"/>
      <c r="G400" s="169"/>
      <c r="J400" s="171"/>
      <c r="U400" s="172"/>
      <c r="Y400" s="172"/>
      <c r="AB400" s="172"/>
    </row>
    <row r="401" spans="1:28" s="170" customFormat="1" x14ac:dyDescent="0.25">
      <c r="A401" s="169"/>
      <c r="C401" s="169"/>
      <c r="D401" s="169"/>
      <c r="E401" s="169"/>
      <c r="G401" s="169"/>
      <c r="J401" s="171"/>
      <c r="U401" s="172"/>
      <c r="Y401" s="172"/>
      <c r="AB401" s="172"/>
    </row>
    <row r="402" spans="1:28" s="170" customFormat="1" x14ac:dyDescent="0.25">
      <c r="A402" s="169"/>
      <c r="C402" s="169"/>
      <c r="D402" s="169"/>
      <c r="E402" s="169"/>
      <c r="G402" s="169"/>
      <c r="J402" s="171"/>
      <c r="U402" s="172"/>
      <c r="Y402" s="172"/>
      <c r="AB402" s="172"/>
    </row>
    <row r="403" spans="1:28" s="170" customFormat="1" x14ac:dyDescent="0.25">
      <c r="A403" s="169"/>
      <c r="C403" s="169"/>
      <c r="D403" s="169"/>
      <c r="E403" s="169"/>
      <c r="G403" s="169"/>
      <c r="J403" s="171"/>
      <c r="U403" s="172"/>
      <c r="Y403" s="172"/>
      <c r="AB403" s="172"/>
    </row>
    <row r="404" spans="1:28" s="170" customFormat="1" x14ac:dyDescent="0.25">
      <c r="A404" s="169"/>
      <c r="C404" s="169"/>
      <c r="D404" s="169"/>
      <c r="E404" s="169"/>
      <c r="G404" s="169"/>
      <c r="J404" s="171"/>
      <c r="U404" s="172"/>
      <c r="Y404" s="172"/>
      <c r="AB404" s="172"/>
    </row>
    <row r="405" spans="1:28" s="170" customFormat="1" x14ac:dyDescent="0.25">
      <c r="A405" s="169"/>
      <c r="C405" s="169"/>
      <c r="D405" s="169"/>
      <c r="E405" s="169"/>
      <c r="G405" s="169"/>
      <c r="J405" s="171"/>
      <c r="U405" s="172"/>
      <c r="Y405" s="172"/>
      <c r="AB405" s="172"/>
    </row>
    <row r="406" spans="1:28" s="170" customFormat="1" x14ac:dyDescent="0.25">
      <c r="A406" s="169"/>
      <c r="C406" s="169"/>
      <c r="D406" s="169"/>
      <c r="E406" s="169"/>
      <c r="G406" s="169"/>
      <c r="J406" s="171"/>
      <c r="U406" s="172"/>
      <c r="Y406" s="172"/>
      <c r="AB406" s="172"/>
    </row>
    <row r="407" spans="1:28" s="170" customFormat="1" x14ac:dyDescent="0.25">
      <c r="A407" s="169"/>
      <c r="C407" s="169"/>
      <c r="D407" s="169"/>
      <c r="E407" s="169"/>
      <c r="G407" s="169"/>
      <c r="J407" s="171"/>
      <c r="U407" s="172"/>
      <c r="Y407" s="172"/>
      <c r="AB407" s="172"/>
    </row>
    <row r="408" spans="1:28" s="170" customFormat="1" x14ac:dyDescent="0.25">
      <c r="A408" s="169"/>
      <c r="C408" s="169"/>
      <c r="D408" s="169"/>
      <c r="E408" s="169"/>
      <c r="G408" s="169"/>
      <c r="J408" s="171"/>
      <c r="U408" s="172"/>
      <c r="Y408" s="172"/>
      <c r="AB408" s="172"/>
    </row>
    <row r="409" spans="1:28" s="170" customFormat="1" x14ac:dyDescent="0.25">
      <c r="A409" s="169"/>
      <c r="C409" s="169"/>
      <c r="D409" s="169"/>
      <c r="E409" s="169"/>
      <c r="G409" s="169"/>
      <c r="J409" s="171"/>
      <c r="U409" s="172"/>
      <c r="Y409" s="172"/>
      <c r="AB409" s="172"/>
    </row>
    <row r="410" spans="1:28" s="170" customFormat="1" x14ac:dyDescent="0.25">
      <c r="A410" s="169"/>
      <c r="C410" s="169"/>
      <c r="D410" s="169"/>
      <c r="E410" s="169"/>
      <c r="G410" s="169"/>
      <c r="J410" s="171"/>
      <c r="U410" s="172"/>
      <c r="Y410" s="172"/>
      <c r="AB410" s="172"/>
    </row>
    <row r="411" spans="1:28" s="170" customFormat="1" x14ac:dyDescent="0.25">
      <c r="A411" s="169"/>
      <c r="C411" s="169"/>
      <c r="D411" s="169"/>
      <c r="E411" s="169"/>
      <c r="G411" s="169"/>
      <c r="J411" s="171"/>
      <c r="U411" s="172"/>
      <c r="Y411" s="172"/>
      <c r="AB411" s="172"/>
    </row>
    <row r="412" spans="1:28" s="170" customFormat="1" x14ac:dyDescent="0.25">
      <c r="A412" s="169"/>
      <c r="C412" s="169"/>
      <c r="D412" s="169"/>
      <c r="E412" s="169"/>
      <c r="G412" s="169"/>
      <c r="J412" s="171"/>
      <c r="U412" s="172"/>
      <c r="Y412" s="172"/>
      <c r="AB412" s="172"/>
    </row>
    <row r="413" spans="1:28" s="170" customFormat="1" x14ac:dyDescent="0.25">
      <c r="A413" s="169"/>
      <c r="C413" s="169"/>
      <c r="D413" s="169"/>
      <c r="E413" s="169"/>
      <c r="G413" s="169"/>
      <c r="J413" s="171"/>
      <c r="U413" s="172"/>
      <c r="Y413" s="172"/>
      <c r="AB413" s="172"/>
    </row>
    <row r="414" spans="1:28" s="170" customFormat="1" x14ac:dyDescent="0.25">
      <c r="A414" s="169"/>
      <c r="C414" s="169"/>
      <c r="D414" s="169"/>
      <c r="E414" s="169"/>
      <c r="G414" s="169"/>
      <c r="J414" s="171"/>
      <c r="U414" s="172"/>
      <c r="Y414" s="172"/>
      <c r="AB414" s="172"/>
    </row>
    <row r="415" spans="1:28" s="170" customFormat="1" x14ac:dyDescent="0.25">
      <c r="A415" s="169"/>
      <c r="C415" s="169"/>
      <c r="D415" s="169"/>
      <c r="E415" s="169"/>
      <c r="G415" s="169"/>
      <c r="J415" s="171"/>
      <c r="U415" s="172"/>
      <c r="Y415" s="172"/>
      <c r="AB415" s="172"/>
    </row>
    <row r="416" spans="1:28" s="170" customFormat="1" x14ac:dyDescent="0.25">
      <c r="A416" s="169"/>
      <c r="C416" s="169"/>
      <c r="D416" s="169"/>
      <c r="E416" s="169"/>
      <c r="G416" s="169"/>
      <c r="J416" s="171"/>
      <c r="U416" s="172"/>
      <c r="Y416" s="172"/>
      <c r="AB416" s="172"/>
    </row>
    <row r="417" spans="1:28" s="170" customFormat="1" x14ac:dyDescent="0.25">
      <c r="A417" s="169"/>
      <c r="C417" s="169"/>
      <c r="D417" s="169"/>
      <c r="E417" s="169"/>
      <c r="G417" s="169"/>
      <c r="J417" s="171"/>
      <c r="U417" s="172"/>
      <c r="Y417" s="172"/>
      <c r="AB417" s="172"/>
    </row>
    <row r="418" spans="1:28" s="170" customFormat="1" x14ac:dyDescent="0.25">
      <c r="A418" s="169"/>
      <c r="C418" s="169"/>
      <c r="D418" s="169"/>
      <c r="E418" s="169"/>
      <c r="G418" s="169"/>
      <c r="J418" s="171"/>
      <c r="U418" s="172"/>
      <c r="Y418" s="172"/>
      <c r="AB418" s="172"/>
    </row>
    <row r="419" spans="1:28" s="170" customFormat="1" x14ac:dyDescent="0.25">
      <c r="A419" s="169"/>
      <c r="C419" s="169"/>
      <c r="D419" s="169"/>
      <c r="E419" s="169"/>
      <c r="G419" s="169"/>
      <c r="J419" s="171"/>
      <c r="U419" s="172"/>
      <c r="Y419" s="172"/>
      <c r="AB419" s="172"/>
    </row>
    <row r="420" spans="1:28" s="170" customFormat="1" x14ac:dyDescent="0.25">
      <c r="A420" s="169"/>
      <c r="C420" s="169"/>
      <c r="D420" s="169"/>
      <c r="E420" s="169"/>
      <c r="G420" s="169"/>
      <c r="J420" s="171"/>
      <c r="U420" s="172"/>
      <c r="Y420" s="172"/>
      <c r="AB420" s="172"/>
    </row>
    <row r="421" spans="1:28" s="170" customFormat="1" x14ac:dyDescent="0.25">
      <c r="A421" s="169"/>
      <c r="C421" s="169"/>
      <c r="D421" s="169"/>
      <c r="E421" s="169"/>
      <c r="G421" s="169"/>
      <c r="J421" s="171"/>
      <c r="U421" s="172"/>
      <c r="Y421" s="172"/>
      <c r="AB421" s="172"/>
    </row>
    <row r="422" spans="1:28" s="170" customFormat="1" x14ac:dyDescent="0.25">
      <c r="A422" s="169"/>
      <c r="C422" s="169"/>
      <c r="D422" s="169"/>
      <c r="E422" s="169"/>
      <c r="G422" s="169"/>
      <c r="J422" s="171"/>
      <c r="U422" s="172"/>
      <c r="Y422" s="172"/>
      <c r="AB422" s="172"/>
    </row>
    <row r="423" spans="1:28" s="170" customFormat="1" x14ac:dyDescent="0.25">
      <c r="A423" s="169"/>
      <c r="C423" s="169"/>
      <c r="D423" s="169"/>
      <c r="E423" s="169"/>
      <c r="G423" s="169"/>
      <c r="J423" s="171"/>
      <c r="U423" s="172"/>
      <c r="Y423" s="172"/>
      <c r="AB423" s="172"/>
    </row>
    <row r="424" spans="1:28" s="170" customFormat="1" x14ac:dyDescent="0.25">
      <c r="A424" s="169"/>
      <c r="C424" s="169"/>
      <c r="D424" s="169"/>
      <c r="E424" s="169"/>
      <c r="G424" s="169"/>
      <c r="J424" s="171"/>
      <c r="U424" s="172"/>
      <c r="Y424" s="172"/>
      <c r="AB424" s="172"/>
    </row>
    <row r="425" spans="1:28" s="170" customFormat="1" x14ac:dyDescent="0.25">
      <c r="A425" s="169"/>
      <c r="C425" s="169"/>
      <c r="D425" s="169"/>
      <c r="E425" s="169"/>
      <c r="G425" s="169"/>
      <c r="J425" s="171"/>
      <c r="U425" s="172"/>
      <c r="Y425" s="172"/>
      <c r="AB425" s="172"/>
    </row>
    <row r="426" spans="1:28" s="170" customFormat="1" x14ac:dyDescent="0.25">
      <c r="A426" s="169"/>
      <c r="C426" s="169"/>
      <c r="D426" s="169"/>
      <c r="E426" s="169"/>
      <c r="G426" s="169"/>
      <c r="J426" s="171"/>
      <c r="U426" s="172"/>
      <c r="Y426" s="172"/>
      <c r="AB426" s="172"/>
    </row>
    <row r="427" spans="1:28" s="170" customFormat="1" x14ac:dyDescent="0.25">
      <c r="A427" s="169"/>
      <c r="C427" s="169"/>
      <c r="D427" s="169"/>
      <c r="E427" s="169"/>
      <c r="G427" s="169"/>
      <c r="J427" s="171"/>
      <c r="U427" s="172"/>
      <c r="Y427" s="172"/>
      <c r="AB427" s="172"/>
    </row>
    <row r="428" spans="1:28" s="170" customFormat="1" x14ac:dyDescent="0.25">
      <c r="A428" s="169"/>
      <c r="C428" s="169"/>
      <c r="D428" s="169"/>
      <c r="E428" s="169"/>
      <c r="G428" s="169"/>
      <c r="J428" s="171"/>
      <c r="U428" s="172"/>
      <c r="Y428" s="172"/>
      <c r="AB428" s="172"/>
    </row>
    <row r="429" spans="1:28" s="170" customFormat="1" x14ac:dyDescent="0.25">
      <c r="A429" s="169"/>
      <c r="C429" s="169"/>
      <c r="D429" s="169"/>
      <c r="E429" s="169"/>
      <c r="G429" s="169"/>
      <c r="J429" s="171"/>
      <c r="U429" s="172"/>
      <c r="Y429" s="172"/>
      <c r="AB429" s="172"/>
    </row>
    <row r="430" spans="1:28" s="170" customFormat="1" x14ac:dyDescent="0.25">
      <c r="A430" s="169"/>
      <c r="C430" s="169"/>
      <c r="D430" s="169"/>
      <c r="E430" s="169"/>
      <c r="G430" s="169"/>
      <c r="J430" s="171"/>
      <c r="U430" s="172"/>
      <c r="Y430" s="172"/>
      <c r="AB430" s="172"/>
    </row>
    <row r="431" spans="1:28" s="170" customFormat="1" x14ac:dyDescent="0.25">
      <c r="A431" s="169"/>
      <c r="C431" s="169"/>
      <c r="D431" s="169"/>
      <c r="E431" s="169"/>
      <c r="G431" s="169"/>
      <c r="J431" s="171"/>
      <c r="U431" s="172"/>
      <c r="Y431" s="172"/>
      <c r="AB431" s="172"/>
    </row>
    <row r="432" spans="1:28" s="170" customFormat="1" x14ac:dyDescent="0.25">
      <c r="A432" s="169"/>
      <c r="C432" s="169"/>
      <c r="D432" s="169"/>
      <c r="E432" s="169"/>
      <c r="G432" s="169"/>
      <c r="J432" s="171"/>
      <c r="U432" s="172"/>
      <c r="Y432" s="172"/>
      <c r="AB432" s="172"/>
    </row>
    <row r="433" spans="1:28" s="170" customFormat="1" x14ac:dyDescent="0.25">
      <c r="A433" s="169"/>
      <c r="C433" s="169"/>
      <c r="D433" s="169"/>
      <c r="E433" s="169"/>
      <c r="G433" s="169"/>
      <c r="J433" s="171"/>
      <c r="U433" s="172"/>
      <c r="Y433" s="172"/>
      <c r="AB433" s="172"/>
    </row>
    <row r="434" spans="1:28" s="170" customFormat="1" x14ac:dyDescent="0.25">
      <c r="A434" s="169"/>
      <c r="C434" s="169"/>
      <c r="D434" s="169"/>
      <c r="E434" s="169"/>
      <c r="G434" s="169"/>
      <c r="J434" s="171"/>
      <c r="U434" s="172"/>
      <c r="Y434" s="172"/>
      <c r="AB434" s="172"/>
    </row>
    <row r="435" spans="1:28" s="170" customFormat="1" x14ac:dyDescent="0.25">
      <c r="A435" s="169"/>
      <c r="C435" s="169"/>
      <c r="D435" s="169"/>
      <c r="E435" s="169"/>
      <c r="G435" s="169"/>
      <c r="J435" s="171"/>
      <c r="U435" s="172"/>
      <c r="Y435" s="172"/>
      <c r="AB435" s="172"/>
    </row>
    <row r="436" spans="1:28" s="170" customFormat="1" x14ac:dyDescent="0.25">
      <c r="A436" s="169"/>
      <c r="C436" s="169"/>
      <c r="D436" s="169"/>
      <c r="E436" s="169"/>
      <c r="G436" s="169"/>
      <c r="J436" s="171"/>
      <c r="U436" s="172"/>
      <c r="Y436" s="172"/>
      <c r="AB436" s="172"/>
    </row>
    <row r="437" spans="1:28" s="170" customFormat="1" x14ac:dyDescent="0.25">
      <c r="A437" s="169"/>
      <c r="C437" s="169"/>
      <c r="D437" s="169"/>
      <c r="E437" s="169"/>
      <c r="G437" s="169"/>
      <c r="J437" s="171"/>
      <c r="U437" s="172"/>
      <c r="Y437" s="172"/>
      <c r="AB437" s="172"/>
    </row>
    <row r="438" spans="1:28" s="170" customFormat="1" x14ac:dyDescent="0.25">
      <c r="A438" s="169"/>
      <c r="C438" s="169"/>
      <c r="D438" s="169"/>
      <c r="E438" s="169"/>
      <c r="G438" s="169"/>
      <c r="J438" s="171"/>
      <c r="U438" s="172"/>
      <c r="Y438" s="172"/>
      <c r="AB438" s="172"/>
    </row>
    <row r="439" spans="1:28" s="170" customFormat="1" x14ac:dyDescent="0.25">
      <c r="A439" s="169"/>
      <c r="C439" s="169"/>
      <c r="D439" s="169"/>
      <c r="E439" s="169"/>
      <c r="G439" s="169"/>
      <c r="J439" s="171"/>
      <c r="U439" s="172"/>
      <c r="Y439" s="172"/>
      <c r="AB439" s="172"/>
    </row>
    <row r="440" spans="1:28" s="170" customFormat="1" x14ac:dyDescent="0.25">
      <c r="A440" s="169"/>
      <c r="C440" s="169"/>
      <c r="D440" s="169"/>
      <c r="E440" s="169"/>
      <c r="G440" s="169"/>
      <c r="J440" s="171"/>
      <c r="U440" s="172"/>
      <c r="Y440" s="172"/>
      <c r="AB440" s="172"/>
    </row>
    <row r="441" spans="1:28" s="170" customFormat="1" x14ac:dyDescent="0.25">
      <c r="A441" s="169"/>
      <c r="C441" s="169"/>
      <c r="D441" s="169"/>
      <c r="E441" s="169"/>
      <c r="G441" s="169"/>
      <c r="J441" s="171"/>
      <c r="U441" s="172"/>
      <c r="Y441" s="172"/>
      <c r="AB441" s="172"/>
    </row>
    <row r="442" spans="1:28" s="170" customFormat="1" x14ac:dyDescent="0.25">
      <c r="A442" s="169"/>
      <c r="C442" s="169"/>
      <c r="D442" s="169"/>
      <c r="E442" s="169"/>
      <c r="G442" s="169"/>
      <c r="J442" s="171"/>
      <c r="U442" s="172"/>
      <c r="Y442" s="172"/>
      <c r="AB442" s="172"/>
    </row>
    <row r="443" spans="1:28" s="170" customFormat="1" x14ac:dyDescent="0.25">
      <c r="A443" s="169"/>
      <c r="C443" s="169"/>
      <c r="D443" s="169"/>
      <c r="E443" s="169"/>
      <c r="G443" s="169"/>
      <c r="J443" s="171"/>
      <c r="U443" s="172"/>
      <c r="Y443" s="172"/>
      <c r="AB443" s="172"/>
    </row>
    <row r="444" spans="1:28" s="170" customFormat="1" x14ac:dyDescent="0.25">
      <c r="A444" s="169"/>
      <c r="C444" s="169"/>
      <c r="D444" s="169"/>
      <c r="E444" s="169"/>
      <c r="G444" s="169"/>
      <c r="J444" s="171"/>
      <c r="U444" s="172"/>
      <c r="Y444" s="172"/>
      <c r="AB444" s="172"/>
    </row>
    <row r="445" spans="1:28" s="170" customFormat="1" x14ac:dyDescent="0.25">
      <c r="A445" s="169"/>
      <c r="C445" s="169"/>
      <c r="D445" s="169"/>
      <c r="E445" s="169"/>
      <c r="G445" s="169"/>
      <c r="J445" s="171"/>
      <c r="U445" s="172"/>
      <c r="Y445" s="172"/>
      <c r="AB445" s="172"/>
    </row>
    <row r="446" spans="1:28" s="170" customFormat="1" x14ac:dyDescent="0.25">
      <c r="A446" s="169"/>
      <c r="C446" s="169"/>
      <c r="D446" s="169"/>
      <c r="E446" s="169"/>
      <c r="G446" s="169"/>
      <c r="J446" s="171"/>
      <c r="U446" s="172"/>
      <c r="Y446" s="172"/>
      <c r="AB446" s="172"/>
    </row>
    <row r="447" spans="1:28" s="170" customFormat="1" x14ac:dyDescent="0.25">
      <c r="A447" s="169"/>
      <c r="C447" s="169"/>
      <c r="D447" s="169"/>
      <c r="E447" s="169"/>
      <c r="G447" s="169"/>
      <c r="J447" s="171"/>
      <c r="U447" s="172"/>
      <c r="Y447" s="172"/>
      <c r="AB447" s="172"/>
    </row>
    <row r="448" spans="1:28" s="170" customFormat="1" x14ac:dyDescent="0.25">
      <c r="A448" s="169"/>
      <c r="C448" s="169"/>
      <c r="D448" s="169"/>
      <c r="E448" s="169"/>
      <c r="G448" s="169"/>
      <c r="J448" s="171"/>
      <c r="U448" s="172"/>
      <c r="Y448" s="172"/>
      <c r="AB448" s="172"/>
    </row>
    <row r="449" spans="1:28" s="170" customFormat="1" x14ac:dyDescent="0.25">
      <c r="A449" s="169"/>
      <c r="C449" s="169"/>
      <c r="D449" s="169"/>
      <c r="E449" s="169"/>
      <c r="G449" s="169"/>
      <c r="J449" s="171"/>
      <c r="U449" s="172"/>
      <c r="Y449" s="172"/>
      <c r="AB449" s="172"/>
    </row>
    <row r="450" spans="1:28" s="170" customFormat="1" x14ac:dyDescent="0.25">
      <c r="A450" s="169"/>
      <c r="C450" s="169"/>
      <c r="D450" s="169"/>
      <c r="E450" s="169"/>
      <c r="G450" s="169"/>
      <c r="J450" s="171"/>
      <c r="U450" s="172"/>
      <c r="Y450" s="172"/>
      <c r="AB450" s="172"/>
    </row>
    <row r="451" spans="1:28" s="170" customFormat="1" x14ac:dyDescent="0.25">
      <c r="A451" s="169"/>
      <c r="C451" s="169"/>
      <c r="D451" s="169"/>
      <c r="E451" s="169"/>
      <c r="G451" s="169"/>
      <c r="J451" s="171"/>
      <c r="U451" s="172"/>
      <c r="Y451" s="172"/>
      <c r="AB451" s="172"/>
    </row>
    <row r="452" spans="1:28" s="170" customFormat="1" x14ac:dyDescent="0.25">
      <c r="A452" s="169"/>
      <c r="C452" s="169"/>
      <c r="D452" s="169"/>
      <c r="E452" s="169"/>
      <c r="G452" s="169"/>
      <c r="J452" s="171"/>
      <c r="U452" s="172"/>
      <c r="Y452" s="172"/>
      <c r="AB452" s="172"/>
    </row>
    <row r="453" spans="1:28" s="170" customFormat="1" x14ac:dyDescent="0.25">
      <c r="A453" s="169"/>
      <c r="C453" s="169"/>
      <c r="D453" s="169"/>
      <c r="E453" s="169"/>
      <c r="G453" s="169"/>
      <c r="J453" s="171"/>
      <c r="U453" s="172"/>
      <c r="Y453" s="172"/>
      <c r="AB453" s="172"/>
    </row>
    <row r="454" spans="1:28" s="170" customFormat="1" x14ac:dyDescent="0.25">
      <c r="A454" s="169"/>
      <c r="C454" s="169"/>
      <c r="D454" s="169"/>
      <c r="E454" s="169"/>
      <c r="G454" s="169"/>
      <c r="J454" s="171"/>
      <c r="U454" s="172"/>
      <c r="Y454" s="172"/>
      <c r="AB454" s="172"/>
    </row>
    <row r="455" spans="1:28" s="170" customFormat="1" x14ac:dyDescent="0.25">
      <c r="A455" s="169"/>
      <c r="C455" s="169"/>
      <c r="D455" s="169"/>
      <c r="E455" s="169"/>
      <c r="G455" s="169"/>
      <c r="J455" s="171"/>
      <c r="U455" s="172"/>
      <c r="Y455" s="172"/>
      <c r="AB455" s="172"/>
    </row>
    <row r="456" spans="1:28" s="170" customFormat="1" x14ac:dyDescent="0.25">
      <c r="A456" s="169"/>
      <c r="C456" s="169"/>
      <c r="D456" s="169"/>
      <c r="E456" s="169"/>
      <c r="G456" s="169"/>
      <c r="J456" s="171"/>
      <c r="U456" s="172"/>
      <c r="Y456" s="172"/>
      <c r="AB456" s="172"/>
    </row>
    <row r="457" spans="1:28" s="170" customFormat="1" x14ac:dyDescent="0.25">
      <c r="A457" s="169"/>
      <c r="C457" s="169"/>
      <c r="D457" s="169"/>
      <c r="E457" s="169"/>
      <c r="G457" s="169"/>
      <c r="J457" s="171"/>
      <c r="U457" s="172"/>
      <c r="Y457" s="172"/>
      <c r="AB457" s="172"/>
    </row>
    <row r="458" spans="1:28" s="170" customFormat="1" x14ac:dyDescent="0.25">
      <c r="A458" s="169"/>
      <c r="C458" s="169"/>
      <c r="D458" s="169"/>
      <c r="E458" s="169"/>
      <c r="G458" s="169"/>
      <c r="J458" s="171"/>
      <c r="U458" s="172"/>
      <c r="Y458" s="172"/>
      <c r="AB458" s="172"/>
    </row>
    <row r="459" spans="1:28" s="170" customFormat="1" x14ac:dyDescent="0.25">
      <c r="A459" s="169"/>
      <c r="C459" s="169"/>
      <c r="D459" s="169"/>
      <c r="E459" s="169"/>
      <c r="G459" s="169"/>
      <c r="J459" s="171"/>
      <c r="U459" s="172"/>
      <c r="Y459" s="172"/>
      <c r="AB459" s="172"/>
    </row>
    <row r="460" spans="1:28" s="170" customFormat="1" x14ac:dyDescent="0.25">
      <c r="A460" s="169"/>
      <c r="C460" s="169"/>
      <c r="D460" s="169"/>
      <c r="E460" s="169"/>
      <c r="G460" s="169"/>
      <c r="J460" s="171"/>
      <c r="U460" s="172"/>
      <c r="Y460" s="172"/>
      <c r="AB460" s="172"/>
    </row>
    <row r="461" spans="1:28" s="170" customFormat="1" x14ac:dyDescent="0.25">
      <c r="A461" s="169"/>
      <c r="C461" s="169"/>
      <c r="D461" s="169"/>
      <c r="E461" s="169"/>
      <c r="G461" s="169"/>
      <c r="J461" s="171"/>
      <c r="U461" s="172"/>
      <c r="Y461" s="172"/>
      <c r="AB461" s="172"/>
    </row>
    <row r="462" spans="1:28" s="170" customFormat="1" x14ac:dyDescent="0.25">
      <c r="A462" s="169"/>
      <c r="C462" s="169"/>
      <c r="D462" s="169"/>
      <c r="E462" s="169"/>
      <c r="G462" s="169"/>
      <c r="J462" s="171"/>
      <c r="U462" s="172"/>
      <c r="Y462" s="172"/>
      <c r="AB462" s="172"/>
    </row>
    <row r="463" spans="1:28" s="170" customFormat="1" x14ac:dyDescent="0.25">
      <c r="A463" s="169"/>
      <c r="C463" s="169"/>
      <c r="D463" s="169"/>
      <c r="E463" s="169"/>
      <c r="G463" s="169"/>
      <c r="J463" s="171"/>
      <c r="U463" s="172"/>
      <c r="Y463" s="172"/>
      <c r="AB463" s="172"/>
    </row>
    <row r="464" spans="1:28" s="170" customFormat="1" x14ac:dyDescent="0.25">
      <c r="A464" s="169"/>
      <c r="C464" s="169"/>
      <c r="D464" s="169"/>
      <c r="E464" s="169"/>
      <c r="G464" s="169"/>
      <c r="J464" s="171"/>
      <c r="U464" s="172"/>
      <c r="Y464" s="172"/>
      <c r="AB464" s="172"/>
    </row>
    <row r="465" spans="1:28" s="170" customFormat="1" x14ac:dyDescent="0.25">
      <c r="A465" s="169"/>
      <c r="C465" s="169"/>
      <c r="D465" s="169"/>
      <c r="E465" s="169"/>
      <c r="G465" s="169"/>
      <c r="J465" s="171"/>
      <c r="U465" s="172"/>
      <c r="Y465" s="172"/>
      <c r="AB465" s="172"/>
    </row>
    <row r="466" spans="1:28" s="170" customFormat="1" x14ac:dyDescent="0.25">
      <c r="A466" s="169"/>
      <c r="C466" s="169"/>
      <c r="D466" s="169"/>
      <c r="E466" s="169"/>
      <c r="G466" s="169"/>
      <c r="J466" s="171"/>
      <c r="U466" s="172"/>
      <c r="Y466" s="172"/>
      <c r="AB466" s="172"/>
    </row>
    <row r="467" spans="1:28" s="170" customFormat="1" x14ac:dyDescent="0.25">
      <c r="A467" s="169"/>
      <c r="C467" s="169"/>
      <c r="D467" s="169"/>
      <c r="E467" s="169"/>
      <c r="G467" s="169"/>
      <c r="J467" s="171"/>
      <c r="U467" s="172"/>
      <c r="Y467" s="172"/>
      <c r="AB467" s="172"/>
    </row>
    <row r="468" spans="1:28" s="170" customFormat="1" x14ac:dyDescent="0.25">
      <c r="A468" s="169"/>
      <c r="C468" s="169"/>
      <c r="D468" s="169"/>
      <c r="E468" s="169"/>
      <c r="G468" s="169"/>
      <c r="J468" s="171"/>
      <c r="U468" s="172"/>
      <c r="Y468" s="172"/>
      <c r="AB468" s="172"/>
    </row>
    <row r="469" spans="1:28" s="170" customFormat="1" x14ac:dyDescent="0.25">
      <c r="A469" s="169"/>
      <c r="C469" s="169"/>
      <c r="D469" s="169"/>
      <c r="E469" s="169"/>
      <c r="G469" s="169"/>
      <c r="J469" s="171"/>
      <c r="U469" s="172"/>
      <c r="Y469" s="172"/>
      <c r="AB469" s="172"/>
    </row>
    <row r="470" spans="1:28" s="170" customFormat="1" x14ac:dyDescent="0.25">
      <c r="A470" s="169"/>
      <c r="C470" s="169"/>
      <c r="D470" s="169"/>
      <c r="E470" s="169"/>
      <c r="G470" s="169"/>
      <c r="J470" s="171"/>
      <c r="U470" s="172"/>
      <c r="Y470" s="172"/>
      <c r="AB470" s="172"/>
    </row>
    <row r="471" spans="1:28" s="170" customFormat="1" x14ac:dyDescent="0.25">
      <c r="A471" s="169"/>
      <c r="C471" s="169"/>
      <c r="D471" s="169"/>
      <c r="E471" s="169"/>
      <c r="G471" s="169"/>
      <c r="J471" s="171"/>
      <c r="U471" s="172"/>
      <c r="Y471" s="172"/>
      <c r="AB471" s="172"/>
    </row>
    <row r="472" spans="1:28" s="170" customFormat="1" x14ac:dyDescent="0.25">
      <c r="A472" s="169"/>
      <c r="C472" s="169"/>
      <c r="D472" s="169"/>
      <c r="E472" s="169"/>
      <c r="G472" s="169"/>
      <c r="J472" s="171"/>
      <c r="U472" s="172"/>
      <c r="Y472" s="172"/>
      <c r="AB472" s="172"/>
    </row>
    <row r="473" spans="1:28" s="170" customFormat="1" x14ac:dyDescent="0.25">
      <c r="A473" s="169"/>
      <c r="C473" s="169"/>
      <c r="D473" s="169"/>
      <c r="E473" s="169"/>
      <c r="G473" s="169"/>
      <c r="J473" s="171"/>
      <c r="U473" s="172"/>
      <c r="Y473" s="172"/>
      <c r="AB473" s="172"/>
    </row>
    <row r="474" spans="1:28" s="170" customFormat="1" x14ac:dyDescent="0.25">
      <c r="A474" s="169"/>
      <c r="C474" s="169"/>
      <c r="D474" s="169"/>
      <c r="E474" s="169"/>
      <c r="G474" s="169"/>
      <c r="J474" s="171"/>
      <c r="U474" s="172"/>
      <c r="Y474" s="172"/>
      <c r="AB474" s="172"/>
    </row>
    <row r="475" spans="1:28" s="170" customFormat="1" x14ac:dyDescent="0.25">
      <c r="A475" s="169"/>
      <c r="C475" s="169"/>
      <c r="D475" s="169"/>
      <c r="E475" s="169"/>
      <c r="G475" s="169"/>
      <c r="J475" s="171"/>
      <c r="U475" s="172"/>
      <c r="Y475" s="172"/>
      <c r="AB475" s="172"/>
    </row>
    <row r="476" spans="1:28" s="170" customFormat="1" x14ac:dyDescent="0.25">
      <c r="A476" s="169"/>
      <c r="C476" s="169"/>
      <c r="D476" s="169"/>
      <c r="E476" s="169"/>
      <c r="G476" s="169"/>
      <c r="J476" s="171"/>
      <c r="U476" s="172"/>
      <c r="Y476" s="172"/>
      <c r="AB476" s="172"/>
    </row>
    <row r="477" spans="1:28" s="170" customFormat="1" x14ac:dyDescent="0.25">
      <c r="A477" s="169"/>
      <c r="C477" s="169"/>
      <c r="D477" s="169"/>
      <c r="E477" s="169"/>
      <c r="G477" s="169"/>
      <c r="J477" s="171"/>
      <c r="U477" s="172"/>
      <c r="Y477" s="172"/>
      <c r="AB477" s="172"/>
    </row>
    <row r="478" spans="1:28" s="170" customFormat="1" x14ac:dyDescent="0.25">
      <c r="A478" s="169"/>
      <c r="C478" s="169"/>
      <c r="D478" s="169"/>
      <c r="E478" s="169"/>
      <c r="G478" s="169"/>
      <c r="J478" s="171"/>
      <c r="U478" s="172"/>
      <c r="Y478" s="172"/>
      <c r="AB478" s="172"/>
    </row>
    <row r="479" spans="1:28" s="170" customFormat="1" x14ac:dyDescent="0.25">
      <c r="A479" s="169"/>
      <c r="C479" s="169"/>
      <c r="D479" s="169"/>
      <c r="E479" s="169"/>
      <c r="G479" s="169"/>
      <c r="J479" s="171"/>
      <c r="U479" s="172"/>
      <c r="Y479" s="172"/>
      <c r="AB479" s="172"/>
    </row>
    <row r="480" spans="1:28" s="170" customFormat="1" x14ac:dyDescent="0.25">
      <c r="A480" s="169"/>
      <c r="C480" s="169"/>
      <c r="D480" s="169"/>
      <c r="E480" s="169"/>
      <c r="G480" s="169"/>
      <c r="J480" s="171"/>
      <c r="U480" s="172"/>
      <c r="Y480" s="172"/>
      <c r="AB480" s="172"/>
    </row>
    <row r="481" spans="1:28" s="170" customFormat="1" x14ac:dyDescent="0.25">
      <c r="A481" s="169"/>
      <c r="C481" s="169"/>
      <c r="D481" s="169"/>
      <c r="E481" s="169"/>
      <c r="G481" s="169"/>
      <c r="J481" s="171"/>
      <c r="U481" s="172"/>
      <c r="Y481" s="172"/>
      <c r="AB481" s="172"/>
    </row>
    <row r="482" spans="1:28" s="170" customFormat="1" x14ac:dyDescent="0.25">
      <c r="A482" s="169"/>
      <c r="C482" s="169"/>
      <c r="D482" s="169"/>
      <c r="E482" s="169"/>
      <c r="G482" s="169"/>
      <c r="J482" s="171"/>
      <c r="U482" s="172"/>
      <c r="Y482" s="172"/>
      <c r="AB482" s="172"/>
    </row>
    <row r="483" spans="1:28" s="170" customFormat="1" x14ac:dyDescent="0.25">
      <c r="A483" s="169"/>
      <c r="C483" s="169"/>
      <c r="D483" s="169"/>
      <c r="E483" s="169"/>
      <c r="G483" s="169"/>
      <c r="J483" s="171"/>
      <c r="U483" s="172"/>
      <c r="Y483" s="172"/>
      <c r="AB483" s="172"/>
    </row>
    <row r="484" spans="1:28" s="170" customFormat="1" x14ac:dyDescent="0.25">
      <c r="A484" s="169"/>
      <c r="C484" s="169"/>
      <c r="D484" s="169"/>
      <c r="E484" s="169"/>
      <c r="G484" s="169"/>
      <c r="J484" s="171"/>
      <c r="U484" s="172"/>
      <c r="Y484" s="172"/>
      <c r="AB484" s="172"/>
    </row>
    <row r="485" spans="1:28" s="170" customFormat="1" x14ac:dyDescent="0.25">
      <c r="A485" s="169"/>
      <c r="C485" s="169"/>
      <c r="D485" s="169"/>
      <c r="E485" s="169"/>
      <c r="G485" s="169"/>
      <c r="J485" s="171"/>
      <c r="U485" s="172"/>
      <c r="Y485" s="172"/>
      <c r="AB485" s="172"/>
    </row>
    <row r="486" spans="1:28" s="170" customFormat="1" x14ac:dyDescent="0.25">
      <c r="A486" s="169"/>
      <c r="C486" s="169"/>
      <c r="D486" s="169"/>
      <c r="E486" s="169"/>
      <c r="G486" s="169"/>
      <c r="J486" s="171"/>
      <c r="U486" s="172"/>
      <c r="Y486" s="172"/>
      <c r="AB486" s="172"/>
    </row>
    <row r="487" spans="1:28" s="170" customFormat="1" x14ac:dyDescent="0.25">
      <c r="A487" s="169"/>
      <c r="C487" s="169"/>
      <c r="D487" s="169"/>
      <c r="E487" s="169"/>
      <c r="G487" s="169"/>
      <c r="J487" s="171"/>
      <c r="U487" s="172"/>
      <c r="Y487" s="172"/>
      <c r="AB487" s="172"/>
    </row>
    <row r="488" spans="1:28" s="170" customFormat="1" x14ac:dyDescent="0.25">
      <c r="A488" s="169"/>
      <c r="C488" s="169"/>
      <c r="D488" s="169"/>
      <c r="E488" s="169"/>
      <c r="G488" s="169"/>
      <c r="J488" s="171"/>
      <c r="U488" s="172"/>
      <c r="Y488" s="172"/>
      <c r="AB488" s="172"/>
    </row>
    <row r="489" spans="1:28" s="170" customFormat="1" x14ac:dyDescent="0.25">
      <c r="A489" s="169"/>
      <c r="C489" s="169"/>
      <c r="D489" s="169"/>
      <c r="E489" s="169"/>
      <c r="G489" s="169"/>
      <c r="J489" s="171"/>
      <c r="U489" s="172"/>
      <c r="Y489" s="172"/>
      <c r="AB489" s="172"/>
    </row>
    <row r="490" spans="1:28" s="170" customFormat="1" x14ac:dyDescent="0.25">
      <c r="A490" s="169"/>
      <c r="C490" s="169"/>
      <c r="D490" s="169"/>
      <c r="E490" s="169"/>
      <c r="G490" s="169"/>
      <c r="J490" s="171"/>
      <c r="U490" s="172"/>
      <c r="Y490" s="172"/>
      <c r="AB490" s="172"/>
    </row>
    <row r="491" spans="1:28" s="170" customFormat="1" x14ac:dyDescent="0.25">
      <c r="A491" s="169"/>
      <c r="C491" s="169"/>
      <c r="D491" s="169"/>
      <c r="E491" s="169"/>
      <c r="G491" s="169"/>
      <c r="J491" s="171"/>
      <c r="U491" s="172"/>
      <c r="Y491" s="172"/>
      <c r="AB491" s="172"/>
    </row>
    <row r="492" spans="1:28" s="170" customFormat="1" x14ac:dyDescent="0.25">
      <c r="A492" s="169"/>
      <c r="C492" s="169"/>
      <c r="D492" s="169"/>
      <c r="E492" s="169"/>
      <c r="G492" s="169"/>
      <c r="J492" s="171"/>
      <c r="U492" s="172"/>
      <c r="Y492" s="172"/>
      <c r="AB492" s="172"/>
    </row>
    <row r="493" spans="1:28" s="170" customFormat="1" x14ac:dyDescent="0.25">
      <c r="A493" s="169"/>
      <c r="C493" s="169"/>
      <c r="D493" s="169"/>
      <c r="E493" s="169"/>
      <c r="G493" s="169"/>
      <c r="J493" s="171"/>
      <c r="U493" s="172"/>
      <c r="Y493" s="172"/>
      <c r="AB493" s="172"/>
    </row>
    <row r="494" spans="1:28" s="170" customFormat="1" x14ac:dyDescent="0.25">
      <c r="A494" s="169"/>
      <c r="C494" s="169"/>
      <c r="D494" s="169"/>
      <c r="E494" s="169"/>
      <c r="G494" s="169"/>
      <c r="J494" s="171"/>
      <c r="U494" s="172"/>
      <c r="Y494" s="172"/>
      <c r="AB494" s="172"/>
    </row>
    <row r="495" spans="1:28" s="170" customFormat="1" x14ac:dyDescent="0.25">
      <c r="A495" s="169"/>
      <c r="C495" s="169"/>
      <c r="D495" s="169"/>
      <c r="E495" s="169"/>
      <c r="G495" s="169"/>
      <c r="J495" s="171"/>
      <c r="U495" s="172"/>
      <c r="Y495" s="172"/>
      <c r="AB495" s="172"/>
    </row>
    <row r="496" spans="1:28" s="170" customFormat="1" x14ac:dyDescent="0.25">
      <c r="A496" s="169"/>
      <c r="C496" s="169"/>
      <c r="D496" s="169"/>
      <c r="E496" s="169"/>
      <c r="G496" s="169"/>
      <c r="J496" s="171"/>
      <c r="U496" s="172"/>
      <c r="Y496" s="172"/>
      <c r="AB496" s="172"/>
    </row>
    <row r="497" spans="1:28" s="170" customFormat="1" x14ac:dyDescent="0.25">
      <c r="A497" s="169"/>
      <c r="C497" s="169"/>
      <c r="D497" s="169"/>
      <c r="E497" s="169"/>
      <c r="G497" s="169"/>
      <c r="J497" s="171"/>
      <c r="U497" s="172"/>
      <c r="Y497" s="172"/>
      <c r="AB497" s="172"/>
    </row>
    <row r="498" spans="1:28" s="170" customFormat="1" x14ac:dyDescent="0.25">
      <c r="A498" s="169"/>
      <c r="C498" s="169"/>
      <c r="D498" s="169"/>
      <c r="E498" s="169"/>
      <c r="G498" s="169"/>
      <c r="J498" s="171"/>
      <c r="U498" s="172"/>
      <c r="Y498" s="172"/>
      <c r="AB498" s="172"/>
    </row>
    <row r="499" spans="1:28" s="170" customFormat="1" x14ac:dyDescent="0.25">
      <c r="A499" s="169"/>
      <c r="C499" s="169"/>
      <c r="D499" s="169"/>
      <c r="E499" s="169"/>
      <c r="G499" s="169"/>
      <c r="J499" s="171"/>
      <c r="U499" s="172"/>
      <c r="Y499" s="172"/>
      <c r="AB499" s="172"/>
    </row>
    <row r="500" spans="1:28" s="170" customFormat="1" x14ac:dyDescent="0.25">
      <c r="A500" s="169"/>
      <c r="C500" s="169"/>
      <c r="D500" s="169"/>
      <c r="E500" s="169"/>
      <c r="G500" s="169"/>
      <c r="J500" s="171"/>
      <c r="U500" s="172"/>
      <c r="Y500" s="172"/>
      <c r="AB500" s="172"/>
    </row>
    <row r="501" spans="1:28" s="170" customFormat="1" x14ac:dyDescent="0.25">
      <c r="A501" s="169"/>
      <c r="C501" s="169"/>
      <c r="D501" s="169"/>
      <c r="E501" s="169"/>
      <c r="G501" s="169"/>
      <c r="J501" s="171"/>
      <c r="U501" s="172"/>
      <c r="Y501" s="172"/>
      <c r="AB501" s="172"/>
    </row>
    <row r="502" spans="1:28" s="170" customFormat="1" x14ac:dyDescent="0.25">
      <c r="A502" s="169"/>
      <c r="C502" s="169"/>
      <c r="D502" s="169"/>
      <c r="E502" s="169"/>
      <c r="G502" s="169"/>
      <c r="J502" s="171"/>
      <c r="U502" s="172"/>
      <c r="Y502" s="172"/>
      <c r="AB502" s="172"/>
    </row>
    <row r="503" spans="1:28" s="170" customFormat="1" x14ac:dyDescent="0.25">
      <c r="A503" s="169"/>
      <c r="C503" s="169"/>
      <c r="D503" s="169"/>
      <c r="E503" s="169"/>
      <c r="G503" s="169"/>
      <c r="J503" s="171"/>
      <c r="U503" s="172"/>
      <c r="Y503" s="172"/>
      <c r="AB503" s="172"/>
    </row>
    <row r="504" spans="1:28" s="170" customFormat="1" x14ac:dyDescent="0.25">
      <c r="A504" s="169"/>
      <c r="C504" s="169"/>
      <c r="D504" s="169"/>
      <c r="E504" s="169"/>
      <c r="G504" s="169"/>
      <c r="J504" s="171"/>
      <c r="U504" s="172"/>
      <c r="Y504" s="172"/>
      <c r="AB504" s="172"/>
    </row>
    <row r="505" spans="1:28" s="170" customFormat="1" x14ac:dyDescent="0.25">
      <c r="A505" s="169"/>
      <c r="C505" s="169"/>
      <c r="D505" s="169"/>
      <c r="E505" s="169"/>
      <c r="G505" s="169"/>
      <c r="J505" s="171"/>
      <c r="U505" s="172"/>
      <c r="Y505" s="172"/>
      <c r="AB505" s="172"/>
    </row>
    <row r="506" spans="1:28" s="170" customFormat="1" x14ac:dyDescent="0.25">
      <c r="A506" s="169"/>
      <c r="C506" s="169"/>
      <c r="D506" s="169"/>
      <c r="E506" s="169"/>
      <c r="G506" s="169"/>
      <c r="J506" s="171"/>
      <c r="U506" s="172"/>
      <c r="Y506" s="172"/>
      <c r="AB506" s="172"/>
    </row>
    <row r="507" spans="1:28" s="170" customFormat="1" x14ac:dyDescent="0.25">
      <c r="A507" s="169"/>
      <c r="C507" s="169"/>
      <c r="D507" s="169"/>
      <c r="E507" s="169"/>
      <c r="G507" s="169"/>
      <c r="J507" s="171"/>
      <c r="U507" s="172"/>
      <c r="Y507" s="172"/>
      <c r="AB507" s="172"/>
    </row>
    <row r="508" spans="1:28" s="170" customFormat="1" x14ac:dyDescent="0.25">
      <c r="A508" s="169"/>
      <c r="C508" s="169"/>
      <c r="D508" s="169"/>
      <c r="E508" s="169"/>
      <c r="G508" s="169"/>
      <c r="J508" s="171"/>
      <c r="U508" s="172"/>
      <c r="Y508" s="172"/>
      <c r="AB508" s="172"/>
    </row>
    <row r="509" spans="1:28" s="170" customFormat="1" x14ac:dyDescent="0.25">
      <c r="A509" s="169"/>
      <c r="C509" s="169"/>
      <c r="D509" s="169"/>
      <c r="E509" s="169"/>
      <c r="G509" s="169"/>
      <c r="J509" s="171"/>
      <c r="U509" s="172"/>
      <c r="Y509" s="172"/>
      <c r="AB509" s="172"/>
    </row>
    <row r="510" spans="1:28" s="170" customFormat="1" x14ac:dyDescent="0.25">
      <c r="A510" s="169"/>
      <c r="C510" s="169"/>
      <c r="D510" s="169"/>
      <c r="E510" s="169"/>
      <c r="G510" s="169"/>
      <c r="J510" s="171"/>
      <c r="U510" s="172"/>
      <c r="Y510" s="172"/>
      <c r="AB510" s="172"/>
    </row>
    <row r="511" spans="1:28" s="170" customFormat="1" x14ac:dyDescent="0.25">
      <c r="A511" s="169"/>
      <c r="C511" s="169"/>
      <c r="D511" s="169"/>
      <c r="E511" s="169"/>
      <c r="G511" s="169"/>
      <c r="J511" s="171"/>
      <c r="U511" s="172"/>
      <c r="Y511" s="172"/>
      <c r="AB511" s="172"/>
    </row>
    <row r="512" spans="1:28" s="170" customFormat="1" x14ac:dyDescent="0.25">
      <c r="A512" s="169"/>
      <c r="C512" s="169"/>
      <c r="D512" s="169"/>
      <c r="E512" s="169"/>
      <c r="G512" s="169"/>
      <c r="J512" s="171"/>
      <c r="U512" s="172"/>
      <c r="Y512" s="172"/>
      <c r="AB512" s="172"/>
    </row>
    <row r="513" spans="1:28" s="170" customFormat="1" x14ac:dyDescent="0.25">
      <c r="A513" s="169"/>
      <c r="C513" s="169"/>
      <c r="D513" s="169"/>
      <c r="E513" s="169"/>
      <c r="G513" s="169"/>
      <c r="J513" s="171"/>
      <c r="U513" s="172"/>
      <c r="Y513" s="172"/>
      <c r="AB513" s="172"/>
    </row>
    <row r="514" spans="1:28" s="170" customFormat="1" x14ac:dyDescent="0.25">
      <c r="A514" s="169"/>
      <c r="C514" s="169"/>
      <c r="D514" s="169"/>
      <c r="E514" s="169"/>
      <c r="G514" s="169"/>
      <c r="J514" s="171"/>
      <c r="U514" s="172"/>
      <c r="Y514" s="172"/>
      <c r="AB514" s="172"/>
    </row>
    <row r="515" spans="1:28" s="170" customFormat="1" x14ac:dyDescent="0.25">
      <c r="A515" s="169"/>
      <c r="C515" s="169"/>
      <c r="D515" s="169"/>
      <c r="E515" s="169"/>
      <c r="G515" s="169"/>
      <c r="J515" s="171"/>
      <c r="U515" s="172"/>
      <c r="Y515" s="172"/>
      <c r="AB515" s="172"/>
    </row>
    <row r="516" spans="1:28" s="170" customFormat="1" x14ac:dyDescent="0.25">
      <c r="A516" s="169"/>
      <c r="C516" s="169"/>
      <c r="D516" s="169"/>
      <c r="E516" s="169"/>
      <c r="G516" s="169"/>
      <c r="J516" s="171"/>
      <c r="U516" s="172"/>
      <c r="Y516" s="172"/>
      <c r="AB516" s="172"/>
    </row>
    <row r="517" spans="1:28" s="170" customFormat="1" x14ac:dyDescent="0.25">
      <c r="A517" s="169"/>
      <c r="C517" s="169"/>
      <c r="D517" s="169"/>
      <c r="E517" s="169"/>
      <c r="G517" s="169"/>
      <c r="J517" s="171"/>
      <c r="U517" s="172"/>
      <c r="Y517" s="172"/>
      <c r="AB517" s="172"/>
    </row>
    <row r="518" spans="1:28" s="170" customFormat="1" x14ac:dyDescent="0.25">
      <c r="A518" s="169"/>
      <c r="C518" s="169"/>
      <c r="D518" s="169"/>
      <c r="E518" s="169"/>
      <c r="G518" s="169"/>
      <c r="J518" s="171"/>
      <c r="U518" s="172"/>
      <c r="Y518" s="172"/>
      <c r="AB518" s="172"/>
    </row>
    <row r="519" spans="1:28" s="170" customFormat="1" x14ac:dyDescent="0.25">
      <c r="A519" s="169"/>
      <c r="C519" s="169"/>
      <c r="D519" s="169"/>
      <c r="E519" s="169"/>
      <c r="G519" s="169"/>
      <c r="J519" s="171"/>
      <c r="U519" s="172"/>
      <c r="Y519" s="172"/>
      <c r="AB519" s="172"/>
    </row>
    <row r="520" spans="1:28" s="170" customFormat="1" x14ac:dyDescent="0.25">
      <c r="A520" s="169"/>
      <c r="C520" s="169"/>
      <c r="D520" s="169"/>
      <c r="E520" s="169"/>
      <c r="G520" s="169"/>
      <c r="J520" s="171"/>
      <c r="U520" s="172"/>
      <c r="Y520" s="172"/>
      <c r="AB520" s="172"/>
    </row>
    <row r="521" spans="1:28" s="170" customFormat="1" x14ac:dyDescent="0.25">
      <c r="A521" s="169"/>
      <c r="C521" s="169"/>
      <c r="D521" s="169"/>
      <c r="E521" s="169"/>
      <c r="G521" s="169"/>
      <c r="J521" s="171"/>
      <c r="U521" s="172"/>
      <c r="Y521" s="172"/>
      <c r="AB521" s="172"/>
    </row>
    <row r="522" spans="1:28" s="170" customFormat="1" x14ac:dyDescent="0.25">
      <c r="A522" s="169"/>
      <c r="C522" s="169"/>
      <c r="D522" s="169"/>
      <c r="E522" s="169"/>
      <c r="G522" s="169"/>
      <c r="J522" s="171"/>
      <c r="U522" s="172"/>
      <c r="Y522" s="172"/>
      <c r="AB522" s="172"/>
    </row>
    <row r="523" spans="1:28" s="170" customFormat="1" x14ac:dyDescent="0.25">
      <c r="A523" s="169"/>
      <c r="C523" s="169"/>
      <c r="D523" s="169"/>
      <c r="E523" s="169"/>
      <c r="G523" s="169"/>
      <c r="J523" s="171"/>
      <c r="U523" s="172"/>
      <c r="Y523" s="172"/>
      <c r="AB523" s="172"/>
    </row>
    <row r="524" spans="1:28" s="170" customFormat="1" x14ac:dyDescent="0.25">
      <c r="A524" s="169"/>
      <c r="C524" s="169"/>
      <c r="D524" s="169"/>
      <c r="E524" s="169"/>
      <c r="G524" s="169"/>
      <c r="J524" s="171"/>
      <c r="U524" s="172"/>
      <c r="Y524" s="172"/>
      <c r="AB524" s="172"/>
    </row>
    <row r="525" spans="1:28" s="170" customFormat="1" x14ac:dyDescent="0.25">
      <c r="A525" s="169"/>
      <c r="C525" s="169"/>
      <c r="D525" s="169"/>
      <c r="E525" s="169"/>
      <c r="G525" s="169"/>
      <c r="J525" s="171"/>
      <c r="U525" s="172"/>
      <c r="Y525" s="172"/>
      <c r="AB525" s="172"/>
    </row>
    <row r="526" spans="1:28" s="170" customFormat="1" x14ac:dyDescent="0.25">
      <c r="A526" s="169"/>
      <c r="C526" s="169"/>
      <c r="D526" s="169"/>
      <c r="E526" s="169"/>
      <c r="G526" s="169"/>
      <c r="J526" s="171"/>
      <c r="U526" s="172"/>
      <c r="Y526" s="172"/>
      <c r="AB526" s="172"/>
    </row>
    <row r="527" spans="1:28" s="170" customFormat="1" x14ac:dyDescent="0.25">
      <c r="A527" s="169"/>
      <c r="C527" s="169"/>
      <c r="D527" s="169"/>
      <c r="E527" s="169"/>
      <c r="G527" s="169"/>
      <c r="J527" s="171"/>
      <c r="U527" s="172"/>
      <c r="Y527" s="172"/>
      <c r="AB527" s="172"/>
    </row>
    <row r="528" spans="1:28" s="170" customFormat="1" x14ac:dyDescent="0.25">
      <c r="A528" s="169"/>
      <c r="C528" s="169"/>
      <c r="D528" s="169"/>
      <c r="E528" s="169"/>
      <c r="G528" s="169"/>
      <c r="J528" s="171"/>
      <c r="U528" s="172"/>
      <c r="Y528" s="172"/>
      <c r="AB528" s="172"/>
    </row>
    <row r="529" spans="1:28" s="170" customFormat="1" x14ac:dyDescent="0.25">
      <c r="A529" s="169"/>
      <c r="C529" s="169"/>
      <c r="D529" s="169"/>
      <c r="E529" s="169"/>
      <c r="G529" s="169"/>
      <c r="J529" s="171"/>
      <c r="U529" s="172"/>
      <c r="Y529" s="172"/>
      <c r="AB529" s="172"/>
    </row>
    <row r="530" spans="1:28" s="170" customFormat="1" x14ac:dyDescent="0.25">
      <c r="A530" s="169"/>
      <c r="C530" s="169"/>
      <c r="D530" s="169"/>
      <c r="E530" s="169"/>
      <c r="G530" s="169"/>
      <c r="J530" s="171"/>
      <c r="U530" s="172"/>
      <c r="Y530" s="172"/>
      <c r="AB530" s="172"/>
    </row>
    <row r="531" spans="1:28" s="170" customFormat="1" x14ac:dyDescent="0.25">
      <c r="A531" s="169"/>
      <c r="C531" s="169"/>
      <c r="D531" s="169"/>
      <c r="E531" s="169"/>
      <c r="G531" s="169"/>
      <c r="J531" s="171"/>
      <c r="U531" s="172"/>
      <c r="Y531" s="172"/>
      <c r="AB531" s="172"/>
    </row>
    <row r="532" spans="1:28" s="170" customFormat="1" x14ac:dyDescent="0.25">
      <c r="A532" s="169"/>
      <c r="C532" s="169"/>
      <c r="D532" s="169"/>
      <c r="E532" s="169"/>
      <c r="G532" s="169"/>
      <c r="J532" s="171"/>
      <c r="U532" s="172"/>
      <c r="Y532" s="172"/>
      <c r="AB532" s="172"/>
    </row>
    <row r="533" spans="1:28" s="170" customFormat="1" x14ac:dyDescent="0.25">
      <c r="A533" s="169"/>
      <c r="C533" s="169"/>
      <c r="D533" s="169"/>
      <c r="E533" s="169"/>
      <c r="G533" s="169"/>
      <c r="J533" s="171"/>
      <c r="U533" s="172"/>
      <c r="Y533" s="172"/>
      <c r="AB533" s="172"/>
    </row>
    <row r="534" spans="1:28" s="170" customFormat="1" x14ac:dyDescent="0.25">
      <c r="A534" s="169"/>
      <c r="C534" s="169"/>
      <c r="D534" s="169"/>
      <c r="E534" s="169"/>
      <c r="G534" s="169"/>
      <c r="J534" s="171"/>
      <c r="U534" s="172"/>
      <c r="Y534" s="172"/>
      <c r="AB534" s="172"/>
    </row>
    <row r="535" spans="1:28" s="170" customFormat="1" x14ac:dyDescent="0.25">
      <c r="A535" s="169"/>
      <c r="C535" s="169"/>
      <c r="D535" s="169"/>
      <c r="E535" s="169"/>
      <c r="G535" s="169"/>
      <c r="J535" s="171"/>
      <c r="U535" s="172"/>
      <c r="Y535" s="172"/>
      <c r="AB535" s="172"/>
    </row>
    <row r="536" spans="1:28" s="170" customFormat="1" x14ac:dyDescent="0.25">
      <c r="A536" s="169"/>
      <c r="C536" s="169"/>
      <c r="D536" s="169"/>
      <c r="E536" s="169"/>
      <c r="G536" s="169"/>
      <c r="J536" s="171"/>
      <c r="U536" s="172"/>
      <c r="Y536" s="172"/>
      <c r="AB536" s="172"/>
    </row>
    <row r="537" spans="1:28" s="170" customFormat="1" x14ac:dyDescent="0.25">
      <c r="A537" s="169"/>
      <c r="C537" s="169"/>
      <c r="D537" s="169"/>
      <c r="E537" s="169"/>
      <c r="G537" s="169"/>
      <c r="J537" s="171"/>
      <c r="U537" s="172"/>
      <c r="Y537" s="172"/>
      <c r="AB537" s="172"/>
    </row>
    <row r="538" spans="1:28" s="170" customFormat="1" x14ac:dyDescent="0.25">
      <c r="A538" s="169"/>
      <c r="C538" s="169"/>
      <c r="D538" s="169"/>
      <c r="E538" s="169"/>
      <c r="G538" s="169"/>
      <c r="J538" s="171"/>
      <c r="U538" s="172"/>
      <c r="Y538" s="172"/>
      <c r="AB538" s="172"/>
    </row>
    <row r="539" spans="1:28" s="170" customFormat="1" x14ac:dyDescent="0.25">
      <c r="A539" s="169"/>
      <c r="C539" s="169"/>
      <c r="D539" s="169"/>
      <c r="E539" s="169"/>
      <c r="G539" s="169"/>
      <c r="J539" s="171"/>
      <c r="U539" s="172"/>
      <c r="Y539" s="172"/>
      <c r="AB539" s="172"/>
    </row>
    <row r="540" spans="1:28" s="170" customFormat="1" x14ac:dyDescent="0.25">
      <c r="A540" s="169"/>
      <c r="C540" s="169"/>
      <c r="D540" s="169"/>
      <c r="E540" s="169"/>
      <c r="G540" s="169"/>
      <c r="J540" s="171"/>
      <c r="U540" s="172"/>
      <c r="Y540" s="172"/>
      <c r="AB540" s="172"/>
    </row>
    <row r="541" spans="1:28" s="170" customFormat="1" x14ac:dyDescent="0.25">
      <c r="A541" s="169"/>
      <c r="C541" s="169"/>
      <c r="D541" s="169"/>
      <c r="E541" s="169"/>
      <c r="G541" s="169"/>
      <c r="J541" s="171"/>
      <c r="U541" s="172"/>
      <c r="Y541" s="172"/>
      <c r="AB541" s="172"/>
    </row>
    <row r="542" spans="1:28" s="170" customFormat="1" x14ac:dyDescent="0.25">
      <c r="A542" s="169"/>
      <c r="C542" s="169"/>
      <c r="D542" s="169"/>
      <c r="E542" s="169"/>
      <c r="G542" s="169"/>
      <c r="J542" s="171"/>
      <c r="U542" s="172"/>
      <c r="Y542" s="172"/>
      <c r="AB542" s="172"/>
    </row>
    <row r="543" spans="1:28" s="170" customFormat="1" x14ac:dyDescent="0.25">
      <c r="A543" s="169"/>
      <c r="C543" s="169"/>
      <c r="D543" s="169"/>
      <c r="E543" s="169"/>
      <c r="G543" s="169"/>
      <c r="J543" s="171"/>
      <c r="U543" s="172"/>
      <c r="Y543" s="172"/>
      <c r="AB543" s="172"/>
    </row>
    <row r="544" spans="1:28" s="170" customFormat="1" x14ac:dyDescent="0.25">
      <c r="A544" s="169"/>
      <c r="C544" s="169"/>
      <c r="D544" s="169"/>
      <c r="E544" s="169"/>
      <c r="G544" s="169"/>
      <c r="J544" s="171"/>
      <c r="U544" s="172"/>
      <c r="Y544" s="172"/>
      <c r="AB544" s="172"/>
    </row>
    <row r="545" spans="1:28" s="170" customFormat="1" x14ac:dyDescent="0.25">
      <c r="A545" s="169"/>
      <c r="C545" s="169"/>
      <c r="D545" s="169"/>
      <c r="E545" s="169"/>
      <c r="G545" s="169"/>
      <c r="J545" s="171"/>
      <c r="U545" s="172"/>
      <c r="Y545" s="172"/>
      <c r="AB545" s="172"/>
    </row>
    <row r="546" spans="1:28" s="170" customFormat="1" x14ac:dyDescent="0.25">
      <c r="A546" s="169"/>
      <c r="C546" s="169"/>
      <c r="D546" s="169"/>
      <c r="E546" s="169"/>
      <c r="G546" s="169"/>
      <c r="J546" s="171"/>
      <c r="U546" s="172"/>
      <c r="Y546" s="172"/>
      <c r="AB546" s="172"/>
    </row>
    <row r="547" spans="1:28" s="170" customFormat="1" x14ac:dyDescent="0.25">
      <c r="A547" s="169"/>
      <c r="C547" s="169"/>
      <c r="D547" s="169"/>
      <c r="E547" s="169"/>
      <c r="G547" s="169"/>
      <c r="J547" s="171"/>
      <c r="U547" s="172"/>
      <c r="Y547" s="172"/>
      <c r="AB547" s="172"/>
    </row>
    <row r="548" spans="1:28" s="170" customFormat="1" x14ac:dyDescent="0.25">
      <c r="A548" s="169"/>
      <c r="C548" s="169"/>
      <c r="D548" s="169"/>
      <c r="E548" s="169"/>
      <c r="G548" s="169"/>
      <c r="J548" s="171"/>
      <c r="U548" s="172"/>
      <c r="Y548" s="172"/>
      <c r="AB548" s="172"/>
    </row>
    <row r="549" spans="1:28" s="170" customFormat="1" x14ac:dyDescent="0.25">
      <c r="A549" s="169"/>
      <c r="C549" s="169"/>
      <c r="D549" s="169"/>
      <c r="E549" s="169"/>
      <c r="G549" s="169"/>
      <c r="J549" s="171"/>
      <c r="U549" s="172"/>
      <c r="Y549" s="172"/>
      <c r="AB549" s="172"/>
    </row>
    <row r="550" spans="1:28" s="170" customFormat="1" x14ac:dyDescent="0.25">
      <c r="A550" s="169"/>
      <c r="C550" s="169"/>
      <c r="D550" s="169"/>
      <c r="E550" s="169"/>
      <c r="G550" s="169"/>
      <c r="J550" s="171"/>
      <c r="U550" s="172"/>
      <c r="Y550" s="172"/>
      <c r="AB550" s="172"/>
    </row>
    <row r="551" spans="1:28" s="170" customFormat="1" x14ac:dyDescent="0.25">
      <c r="A551" s="169"/>
      <c r="C551" s="169"/>
      <c r="D551" s="169"/>
      <c r="E551" s="169"/>
      <c r="G551" s="169"/>
      <c r="J551" s="171"/>
      <c r="U551" s="172"/>
      <c r="Y551" s="172"/>
      <c r="AB551" s="172"/>
    </row>
    <row r="552" spans="1:28" s="170" customFormat="1" x14ac:dyDescent="0.25">
      <c r="A552" s="169"/>
      <c r="C552" s="169"/>
      <c r="D552" s="169"/>
      <c r="E552" s="169"/>
      <c r="G552" s="169"/>
      <c r="J552" s="171"/>
      <c r="U552" s="172"/>
      <c r="Y552" s="172"/>
      <c r="AB552" s="172"/>
    </row>
    <row r="553" spans="1:28" s="170" customFormat="1" x14ac:dyDescent="0.25">
      <c r="A553" s="169"/>
      <c r="C553" s="169"/>
      <c r="D553" s="169"/>
      <c r="E553" s="169"/>
      <c r="G553" s="169"/>
      <c r="J553" s="171"/>
      <c r="U553" s="172"/>
      <c r="Y553" s="172"/>
      <c r="AB553" s="172"/>
    </row>
    <row r="554" spans="1:28" s="170" customFormat="1" x14ac:dyDescent="0.25">
      <c r="A554" s="169"/>
      <c r="C554" s="169"/>
      <c r="D554" s="169"/>
      <c r="E554" s="169"/>
      <c r="G554" s="169"/>
      <c r="J554" s="171"/>
      <c r="U554" s="172"/>
      <c r="Y554" s="172"/>
      <c r="AB554" s="172"/>
    </row>
    <row r="555" spans="1:28" s="170" customFormat="1" x14ac:dyDescent="0.25">
      <c r="A555" s="169"/>
      <c r="C555" s="169"/>
      <c r="D555" s="169"/>
      <c r="E555" s="169"/>
      <c r="G555" s="169"/>
      <c r="J555" s="171"/>
      <c r="U555" s="172"/>
      <c r="Y555" s="172"/>
      <c r="AB555" s="172"/>
    </row>
    <row r="556" spans="1:28" s="170" customFormat="1" x14ac:dyDescent="0.25">
      <c r="A556" s="169"/>
      <c r="C556" s="169"/>
      <c r="D556" s="169"/>
      <c r="E556" s="169"/>
      <c r="G556" s="169"/>
      <c r="J556" s="171"/>
      <c r="U556" s="172"/>
      <c r="Y556" s="172"/>
      <c r="AB556" s="172"/>
    </row>
    <row r="557" spans="1:28" s="170" customFormat="1" x14ac:dyDescent="0.25">
      <c r="A557" s="169"/>
      <c r="C557" s="169"/>
      <c r="D557" s="169"/>
      <c r="E557" s="169"/>
      <c r="G557" s="169"/>
      <c r="J557" s="171"/>
      <c r="U557" s="172"/>
      <c r="Y557" s="172"/>
      <c r="AB557" s="172"/>
    </row>
    <row r="558" spans="1:28" s="170" customFormat="1" x14ac:dyDescent="0.25">
      <c r="A558" s="169"/>
      <c r="C558" s="169"/>
      <c r="D558" s="169"/>
      <c r="E558" s="169"/>
      <c r="G558" s="169"/>
      <c r="J558" s="171"/>
      <c r="U558" s="172"/>
      <c r="Y558" s="172"/>
      <c r="AB558" s="172"/>
    </row>
    <row r="559" spans="1:28" s="170" customFormat="1" x14ac:dyDescent="0.25">
      <c r="A559" s="169"/>
      <c r="C559" s="169"/>
      <c r="D559" s="169"/>
      <c r="E559" s="169"/>
      <c r="G559" s="169"/>
      <c r="J559" s="171"/>
      <c r="U559" s="172"/>
      <c r="Y559" s="172"/>
      <c r="AB559" s="172"/>
    </row>
    <row r="560" spans="1:28" s="170" customFormat="1" x14ac:dyDescent="0.25">
      <c r="A560" s="169"/>
      <c r="C560" s="169"/>
      <c r="D560" s="169"/>
      <c r="E560" s="169"/>
      <c r="G560" s="169"/>
      <c r="J560" s="171"/>
      <c r="U560" s="172"/>
      <c r="Y560" s="172"/>
      <c r="AB560" s="172"/>
    </row>
    <row r="561" spans="1:28" s="170" customFormat="1" x14ac:dyDescent="0.25">
      <c r="A561" s="169"/>
      <c r="C561" s="169"/>
      <c r="D561" s="169"/>
      <c r="E561" s="169"/>
      <c r="G561" s="169"/>
      <c r="J561" s="171"/>
      <c r="U561" s="172"/>
      <c r="Y561" s="172"/>
      <c r="AB561" s="172"/>
    </row>
    <row r="562" spans="1:28" s="170" customFormat="1" x14ac:dyDescent="0.25">
      <c r="A562" s="169"/>
      <c r="C562" s="169"/>
      <c r="D562" s="169"/>
      <c r="E562" s="169"/>
      <c r="G562" s="169"/>
      <c r="J562" s="171"/>
      <c r="U562" s="172"/>
      <c r="Y562" s="172"/>
      <c r="AB562" s="172"/>
    </row>
    <row r="563" spans="1:28" s="170" customFormat="1" x14ac:dyDescent="0.25">
      <c r="A563" s="169"/>
      <c r="C563" s="169"/>
      <c r="D563" s="169"/>
      <c r="E563" s="169"/>
      <c r="G563" s="169"/>
      <c r="J563" s="171"/>
      <c r="U563" s="172"/>
      <c r="Y563" s="172"/>
      <c r="AB563" s="172"/>
    </row>
    <row r="564" spans="1:28" s="170" customFormat="1" x14ac:dyDescent="0.25">
      <c r="A564" s="169"/>
      <c r="C564" s="169"/>
      <c r="D564" s="169"/>
      <c r="E564" s="169"/>
      <c r="G564" s="169"/>
      <c r="J564" s="171"/>
      <c r="U564" s="172"/>
      <c r="Y564" s="172"/>
      <c r="AB564" s="172"/>
    </row>
    <row r="565" spans="1:28" s="170" customFormat="1" x14ac:dyDescent="0.25">
      <c r="A565" s="169"/>
      <c r="C565" s="169"/>
      <c r="D565" s="169"/>
      <c r="E565" s="169"/>
      <c r="G565" s="169"/>
      <c r="J565" s="171"/>
      <c r="U565" s="172"/>
      <c r="Y565" s="172"/>
      <c r="AB565" s="172"/>
    </row>
    <row r="566" spans="1:28" s="170" customFormat="1" x14ac:dyDescent="0.25">
      <c r="A566" s="169"/>
      <c r="C566" s="169"/>
      <c r="D566" s="169"/>
      <c r="E566" s="169"/>
      <c r="G566" s="169"/>
      <c r="J566" s="171"/>
      <c r="U566" s="172"/>
      <c r="Y566" s="172"/>
      <c r="AB566" s="172"/>
    </row>
    <row r="567" spans="1:28" s="170" customFormat="1" x14ac:dyDescent="0.25">
      <c r="A567" s="169"/>
      <c r="C567" s="169"/>
      <c r="D567" s="169"/>
      <c r="E567" s="169"/>
      <c r="G567" s="169"/>
      <c r="J567" s="171"/>
      <c r="U567" s="172"/>
      <c r="Y567" s="172"/>
      <c r="AB567" s="172"/>
    </row>
    <row r="568" spans="1:28" s="170" customFormat="1" x14ac:dyDescent="0.25">
      <c r="A568" s="169"/>
      <c r="C568" s="169"/>
      <c r="D568" s="169"/>
      <c r="E568" s="169"/>
      <c r="G568" s="169"/>
      <c r="J568" s="171"/>
      <c r="U568" s="172"/>
      <c r="Y568" s="172"/>
      <c r="AB568" s="172"/>
    </row>
    <row r="569" spans="1:28" s="170" customFormat="1" x14ac:dyDescent="0.25">
      <c r="A569" s="169"/>
      <c r="C569" s="169"/>
      <c r="D569" s="169"/>
      <c r="E569" s="169"/>
      <c r="G569" s="169"/>
      <c r="J569" s="171"/>
      <c r="U569" s="172"/>
      <c r="Y569" s="172"/>
      <c r="AB569" s="172"/>
    </row>
    <row r="570" spans="1:28" s="170" customFormat="1" x14ac:dyDescent="0.25">
      <c r="A570" s="169"/>
      <c r="C570" s="169"/>
      <c r="D570" s="169"/>
      <c r="E570" s="169"/>
      <c r="G570" s="169"/>
      <c r="J570" s="171"/>
      <c r="U570" s="172"/>
      <c r="Y570" s="172"/>
      <c r="AB570" s="172"/>
    </row>
    <row r="571" spans="1:28" s="170" customFormat="1" x14ac:dyDescent="0.25">
      <c r="A571" s="169"/>
      <c r="C571" s="169"/>
      <c r="D571" s="169"/>
      <c r="E571" s="169"/>
      <c r="G571" s="169"/>
      <c r="J571" s="171"/>
      <c r="U571" s="172"/>
      <c r="Y571" s="172"/>
      <c r="AB571" s="172"/>
    </row>
    <row r="572" spans="1:28" s="170" customFormat="1" x14ac:dyDescent="0.25">
      <c r="A572" s="169"/>
      <c r="C572" s="169"/>
      <c r="D572" s="169"/>
      <c r="E572" s="169"/>
      <c r="G572" s="169"/>
      <c r="J572" s="171"/>
      <c r="U572" s="172"/>
      <c r="Y572" s="172"/>
      <c r="AB572" s="172"/>
    </row>
    <row r="573" spans="1:28" s="170" customFormat="1" x14ac:dyDescent="0.25">
      <c r="A573" s="169"/>
      <c r="C573" s="169"/>
      <c r="D573" s="169"/>
      <c r="E573" s="169"/>
      <c r="G573" s="169"/>
      <c r="J573" s="171"/>
      <c r="U573" s="172"/>
      <c r="Y573" s="172"/>
      <c r="AB573" s="172"/>
    </row>
    <row r="574" spans="1:28" s="170" customFormat="1" x14ac:dyDescent="0.25">
      <c r="A574" s="169"/>
      <c r="C574" s="169"/>
      <c r="D574" s="169"/>
      <c r="E574" s="169"/>
      <c r="G574" s="169"/>
      <c r="J574" s="171"/>
      <c r="U574" s="172"/>
      <c r="Y574" s="172"/>
      <c r="AB574" s="172"/>
    </row>
    <row r="575" spans="1:28" s="170" customFormat="1" x14ac:dyDescent="0.25">
      <c r="A575" s="169"/>
      <c r="C575" s="169"/>
      <c r="D575" s="169"/>
      <c r="E575" s="169"/>
      <c r="G575" s="169"/>
      <c r="J575" s="171"/>
      <c r="U575" s="172"/>
      <c r="Y575" s="172"/>
      <c r="AB575" s="172"/>
    </row>
    <row r="576" spans="1:28" s="170" customFormat="1" x14ac:dyDescent="0.25">
      <c r="A576" s="169"/>
      <c r="C576" s="169"/>
      <c r="D576" s="169"/>
      <c r="E576" s="169"/>
      <c r="G576" s="169"/>
      <c r="J576" s="171"/>
      <c r="U576" s="172"/>
      <c r="Y576" s="172"/>
      <c r="AB576" s="172"/>
    </row>
    <row r="577" spans="1:28" s="170" customFormat="1" x14ac:dyDescent="0.25">
      <c r="A577" s="169"/>
      <c r="C577" s="169"/>
      <c r="D577" s="169"/>
      <c r="E577" s="169"/>
      <c r="G577" s="169"/>
      <c r="J577" s="171"/>
      <c r="U577" s="172"/>
      <c r="Y577" s="172"/>
      <c r="AB577" s="172"/>
    </row>
    <row r="578" spans="1:28" s="170" customFormat="1" x14ac:dyDescent="0.25">
      <c r="A578" s="169"/>
      <c r="C578" s="169"/>
      <c r="D578" s="169"/>
      <c r="E578" s="169"/>
      <c r="G578" s="169"/>
      <c r="J578" s="171"/>
      <c r="U578" s="172"/>
      <c r="Y578" s="172"/>
      <c r="AB578" s="172"/>
    </row>
    <row r="579" spans="1:28" s="170" customFormat="1" x14ac:dyDescent="0.25">
      <c r="A579" s="169"/>
      <c r="C579" s="169"/>
      <c r="D579" s="169"/>
      <c r="E579" s="169"/>
      <c r="G579" s="169"/>
      <c r="J579" s="171"/>
      <c r="U579" s="172"/>
      <c r="Y579" s="172"/>
      <c r="AB579" s="172"/>
    </row>
    <row r="580" spans="1:28" s="170" customFormat="1" x14ac:dyDescent="0.25">
      <c r="A580" s="169"/>
      <c r="C580" s="169"/>
      <c r="D580" s="169"/>
      <c r="E580" s="169"/>
      <c r="G580" s="169"/>
      <c r="J580" s="171"/>
      <c r="U580" s="172"/>
      <c r="Y580" s="172"/>
      <c r="AB580" s="172"/>
    </row>
    <row r="581" spans="1:28" s="170" customFormat="1" x14ac:dyDescent="0.25">
      <c r="A581" s="169"/>
      <c r="C581" s="169"/>
      <c r="D581" s="169"/>
      <c r="E581" s="169"/>
      <c r="G581" s="169"/>
      <c r="J581" s="171"/>
      <c r="U581" s="172"/>
      <c r="Y581" s="172"/>
      <c r="AB581" s="172"/>
    </row>
    <row r="582" spans="1:28" s="170" customFormat="1" x14ac:dyDescent="0.25">
      <c r="A582" s="169"/>
      <c r="C582" s="169"/>
      <c r="D582" s="169"/>
      <c r="E582" s="169"/>
      <c r="G582" s="169"/>
      <c r="J582" s="171"/>
      <c r="U582" s="172"/>
      <c r="Y582" s="172"/>
      <c r="AB582" s="172"/>
    </row>
    <row r="583" spans="1:28" s="170" customFormat="1" x14ac:dyDescent="0.25">
      <c r="A583" s="169"/>
      <c r="C583" s="169"/>
      <c r="D583" s="169"/>
      <c r="E583" s="169"/>
      <c r="G583" s="169"/>
      <c r="J583" s="171"/>
      <c r="U583" s="172"/>
      <c r="Y583" s="172"/>
      <c r="AB583" s="172"/>
    </row>
    <row r="584" spans="1:28" s="170" customFormat="1" x14ac:dyDescent="0.25">
      <c r="A584" s="169"/>
      <c r="C584" s="169"/>
      <c r="D584" s="169"/>
      <c r="E584" s="169"/>
      <c r="G584" s="169"/>
      <c r="J584" s="171"/>
      <c r="U584" s="172"/>
      <c r="Y584" s="172"/>
      <c r="AB584" s="172"/>
    </row>
    <row r="585" spans="1:28" s="170" customFormat="1" x14ac:dyDescent="0.25">
      <c r="A585" s="169"/>
      <c r="C585" s="169"/>
      <c r="D585" s="169"/>
      <c r="E585" s="169"/>
      <c r="G585" s="169"/>
      <c r="J585" s="171"/>
      <c r="U585" s="172"/>
      <c r="Y585" s="172"/>
      <c r="AB585" s="172"/>
    </row>
    <row r="586" spans="1:28" s="170" customFormat="1" x14ac:dyDescent="0.25">
      <c r="A586" s="169"/>
      <c r="C586" s="169"/>
      <c r="D586" s="169"/>
      <c r="E586" s="169"/>
      <c r="G586" s="169"/>
      <c r="J586" s="171"/>
      <c r="U586" s="172"/>
      <c r="Y586" s="172"/>
      <c r="AB586" s="172"/>
    </row>
    <row r="587" spans="1:28" s="170" customFormat="1" x14ac:dyDescent="0.25">
      <c r="A587" s="169"/>
      <c r="C587" s="169"/>
      <c r="D587" s="169"/>
      <c r="E587" s="169"/>
      <c r="G587" s="169"/>
      <c r="J587" s="171"/>
      <c r="U587" s="172"/>
      <c r="Y587" s="172"/>
      <c r="AB587" s="172"/>
    </row>
    <row r="588" spans="1:28" s="170" customFormat="1" x14ac:dyDescent="0.25">
      <c r="A588" s="169"/>
      <c r="C588" s="169"/>
      <c r="D588" s="169"/>
      <c r="E588" s="169"/>
      <c r="G588" s="169"/>
      <c r="J588" s="171"/>
      <c r="U588" s="172"/>
      <c r="Y588" s="172"/>
      <c r="AB588" s="172"/>
    </row>
    <row r="589" spans="1:28" s="170" customFormat="1" x14ac:dyDescent="0.25">
      <c r="A589" s="169"/>
      <c r="C589" s="169"/>
      <c r="D589" s="169"/>
      <c r="E589" s="169"/>
      <c r="G589" s="169"/>
      <c r="J589" s="171"/>
      <c r="U589" s="172"/>
      <c r="Y589" s="172"/>
      <c r="AB589" s="172"/>
    </row>
    <row r="590" spans="1:28" s="170" customFormat="1" x14ac:dyDescent="0.25">
      <c r="A590" s="169"/>
      <c r="C590" s="169"/>
      <c r="D590" s="169"/>
      <c r="E590" s="169"/>
      <c r="G590" s="169"/>
      <c r="J590" s="171"/>
      <c r="U590" s="172"/>
      <c r="Y590" s="172"/>
      <c r="AB590" s="172"/>
    </row>
    <row r="591" spans="1:28" s="170" customFormat="1" x14ac:dyDescent="0.25">
      <c r="A591" s="169"/>
      <c r="C591" s="169"/>
      <c r="D591" s="169"/>
      <c r="E591" s="169"/>
      <c r="G591" s="169"/>
      <c r="J591" s="171"/>
      <c r="U591" s="172"/>
      <c r="Y591" s="172"/>
      <c r="AB591" s="172"/>
    </row>
    <row r="592" spans="1:28" s="170" customFormat="1" x14ac:dyDescent="0.25">
      <c r="A592" s="169"/>
      <c r="C592" s="169"/>
      <c r="D592" s="169"/>
      <c r="E592" s="169"/>
      <c r="G592" s="169"/>
      <c r="J592" s="171"/>
      <c r="U592" s="172"/>
      <c r="Y592" s="172"/>
      <c r="AB592" s="172"/>
    </row>
    <row r="593" spans="1:28" s="170" customFormat="1" x14ac:dyDescent="0.25">
      <c r="A593" s="169"/>
      <c r="C593" s="169"/>
      <c r="D593" s="169"/>
      <c r="E593" s="169"/>
      <c r="G593" s="169"/>
      <c r="J593" s="171"/>
      <c r="U593" s="172"/>
      <c r="Y593" s="172"/>
      <c r="AB593" s="172"/>
    </row>
    <row r="594" spans="1:28" s="170" customFormat="1" x14ac:dyDescent="0.25">
      <c r="A594" s="169"/>
      <c r="C594" s="169"/>
      <c r="D594" s="169"/>
      <c r="E594" s="169"/>
      <c r="G594" s="169"/>
      <c r="J594" s="171"/>
      <c r="U594" s="172"/>
      <c r="Y594" s="172"/>
      <c r="AB594" s="172"/>
    </row>
    <row r="595" spans="1:28" s="170" customFormat="1" x14ac:dyDescent="0.25">
      <c r="A595" s="169"/>
      <c r="C595" s="169"/>
      <c r="D595" s="169"/>
      <c r="E595" s="169"/>
      <c r="G595" s="169"/>
      <c r="J595" s="171"/>
      <c r="U595" s="172"/>
      <c r="Y595" s="172"/>
      <c r="AB595" s="172"/>
    </row>
    <row r="596" spans="1:28" s="170" customFormat="1" x14ac:dyDescent="0.25">
      <c r="A596" s="169"/>
      <c r="C596" s="169"/>
      <c r="D596" s="169"/>
      <c r="E596" s="169"/>
      <c r="G596" s="169"/>
      <c r="J596" s="171"/>
      <c r="U596" s="172"/>
      <c r="Y596" s="172"/>
      <c r="AB596" s="172"/>
    </row>
    <row r="597" spans="1:28" s="170" customFormat="1" x14ac:dyDescent="0.25">
      <c r="A597" s="169"/>
      <c r="C597" s="169"/>
      <c r="D597" s="169"/>
      <c r="E597" s="169"/>
      <c r="G597" s="169"/>
      <c r="J597" s="171"/>
      <c r="U597" s="172"/>
      <c r="Y597" s="172"/>
      <c r="AB597" s="172"/>
    </row>
    <row r="598" spans="1:28" s="170" customFormat="1" x14ac:dyDescent="0.25">
      <c r="A598" s="169"/>
      <c r="C598" s="169"/>
      <c r="D598" s="169"/>
      <c r="E598" s="169"/>
      <c r="G598" s="169"/>
      <c r="J598" s="171"/>
      <c r="U598" s="172"/>
      <c r="Y598" s="172"/>
      <c r="AB598" s="172"/>
    </row>
    <row r="599" spans="1:28" s="170" customFormat="1" x14ac:dyDescent="0.25">
      <c r="A599" s="169"/>
      <c r="C599" s="169"/>
      <c r="D599" s="169"/>
      <c r="E599" s="169"/>
      <c r="G599" s="169"/>
      <c r="J599" s="171"/>
      <c r="U599" s="172"/>
      <c r="Y599" s="172"/>
      <c r="AB599" s="172"/>
    </row>
    <row r="600" spans="1:28" s="170" customFormat="1" x14ac:dyDescent="0.25">
      <c r="A600" s="169"/>
      <c r="C600" s="169"/>
      <c r="D600" s="169"/>
      <c r="E600" s="169"/>
      <c r="G600" s="169"/>
      <c r="J600" s="171"/>
      <c r="U600" s="172"/>
      <c r="Y600" s="172"/>
      <c r="AB600" s="172"/>
    </row>
    <row r="601" spans="1:28" s="170" customFormat="1" x14ac:dyDescent="0.25">
      <c r="A601" s="169"/>
      <c r="C601" s="169"/>
      <c r="D601" s="169"/>
      <c r="E601" s="169"/>
      <c r="G601" s="169"/>
      <c r="J601" s="171"/>
      <c r="U601" s="172"/>
      <c r="Y601" s="172"/>
      <c r="AB601" s="172"/>
    </row>
    <row r="602" spans="1:28" s="170" customFormat="1" x14ac:dyDescent="0.25">
      <c r="A602" s="169"/>
      <c r="C602" s="169"/>
      <c r="D602" s="169"/>
      <c r="E602" s="169"/>
      <c r="G602" s="169"/>
      <c r="J602" s="171"/>
      <c r="U602" s="172"/>
      <c r="Y602" s="172"/>
      <c r="AB602" s="172"/>
    </row>
    <row r="603" spans="1:28" s="170" customFormat="1" x14ac:dyDescent="0.25">
      <c r="A603" s="169"/>
      <c r="C603" s="169"/>
      <c r="D603" s="169"/>
      <c r="E603" s="169"/>
      <c r="G603" s="169"/>
      <c r="J603" s="171"/>
      <c r="U603" s="172"/>
      <c r="Y603" s="172"/>
      <c r="AB603" s="172"/>
    </row>
    <row r="604" spans="1:28" s="170" customFormat="1" x14ac:dyDescent="0.25">
      <c r="A604" s="169"/>
      <c r="C604" s="169"/>
      <c r="D604" s="169"/>
      <c r="E604" s="169"/>
      <c r="G604" s="169"/>
      <c r="J604" s="171"/>
      <c r="U604" s="172"/>
      <c r="Y604" s="172"/>
      <c r="AB604" s="172"/>
    </row>
    <row r="605" spans="1:28" s="170" customFormat="1" x14ac:dyDescent="0.25">
      <c r="A605" s="169"/>
      <c r="C605" s="169"/>
      <c r="D605" s="169"/>
      <c r="E605" s="169"/>
      <c r="G605" s="169"/>
      <c r="J605" s="171"/>
      <c r="U605" s="172"/>
      <c r="Y605" s="172"/>
      <c r="AB605" s="172"/>
    </row>
    <row r="606" spans="1:28" s="170" customFormat="1" x14ac:dyDescent="0.25">
      <c r="A606" s="169"/>
      <c r="C606" s="169"/>
      <c r="D606" s="169"/>
      <c r="E606" s="169"/>
      <c r="G606" s="169"/>
      <c r="J606" s="171"/>
      <c r="U606" s="172"/>
      <c r="Y606" s="172"/>
      <c r="AB606" s="172"/>
    </row>
    <row r="607" spans="1:28" s="170" customFormat="1" x14ac:dyDescent="0.25">
      <c r="A607" s="169"/>
      <c r="C607" s="169"/>
      <c r="D607" s="169"/>
      <c r="E607" s="169"/>
      <c r="G607" s="169"/>
      <c r="J607" s="171"/>
      <c r="U607" s="172"/>
      <c r="Y607" s="172"/>
      <c r="AB607" s="172"/>
    </row>
    <row r="608" spans="1:28" s="170" customFormat="1" x14ac:dyDescent="0.25">
      <c r="A608" s="169"/>
      <c r="C608" s="169"/>
      <c r="D608" s="169"/>
      <c r="E608" s="169"/>
      <c r="G608" s="169"/>
      <c r="J608" s="171"/>
      <c r="U608" s="172"/>
      <c r="Y608" s="172"/>
      <c r="AB608" s="172"/>
    </row>
    <row r="609" spans="1:28" s="170" customFormat="1" x14ac:dyDescent="0.25">
      <c r="A609" s="169"/>
      <c r="C609" s="169"/>
      <c r="D609" s="169"/>
      <c r="E609" s="169"/>
      <c r="G609" s="169"/>
      <c r="J609" s="171"/>
      <c r="U609" s="172"/>
      <c r="Y609" s="172"/>
      <c r="AB609" s="172"/>
    </row>
    <row r="610" spans="1:28" s="170" customFormat="1" x14ac:dyDescent="0.25">
      <c r="A610" s="169"/>
      <c r="C610" s="169"/>
      <c r="D610" s="169"/>
      <c r="E610" s="169"/>
      <c r="G610" s="169"/>
      <c r="J610" s="171"/>
      <c r="U610" s="172"/>
      <c r="Y610" s="172"/>
      <c r="AB610" s="172"/>
    </row>
    <row r="611" spans="1:28" s="170" customFormat="1" x14ac:dyDescent="0.25">
      <c r="A611" s="169"/>
      <c r="C611" s="169"/>
      <c r="D611" s="169"/>
      <c r="E611" s="169"/>
      <c r="G611" s="169"/>
      <c r="J611" s="171"/>
      <c r="U611" s="172"/>
      <c r="Y611" s="172"/>
      <c r="AB611" s="172"/>
    </row>
    <row r="612" spans="1:28" s="170" customFormat="1" x14ac:dyDescent="0.25">
      <c r="A612" s="169"/>
      <c r="C612" s="169"/>
      <c r="D612" s="169"/>
      <c r="E612" s="169"/>
      <c r="G612" s="169"/>
      <c r="J612" s="171"/>
      <c r="U612" s="172"/>
      <c r="Y612" s="172"/>
      <c r="AB612" s="172"/>
    </row>
    <row r="613" spans="1:28" s="170" customFormat="1" x14ac:dyDescent="0.25">
      <c r="A613" s="169"/>
      <c r="C613" s="169"/>
      <c r="D613" s="169"/>
      <c r="E613" s="169"/>
      <c r="G613" s="169"/>
      <c r="J613" s="171"/>
      <c r="U613" s="172"/>
      <c r="Y613" s="172"/>
      <c r="AB613" s="172"/>
    </row>
    <row r="614" spans="1:28" s="170" customFormat="1" x14ac:dyDescent="0.25">
      <c r="A614" s="169"/>
      <c r="C614" s="169"/>
      <c r="D614" s="169"/>
      <c r="E614" s="169"/>
      <c r="G614" s="169"/>
      <c r="J614" s="171"/>
      <c r="U614" s="172"/>
      <c r="Y614" s="172"/>
      <c r="AB614" s="172"/>
    </row>
    <row r="615" spans="1:28" s="170" customFormat="1" x14ac:dyDescent="0.25">
      <c r="A615" s="169"/>
      <c r="C615" s="169"/>
      <c r="D615" s="169"/>
      <c r="E615" s="169"/>
      <c r="G615" s="169"/>
      <c r="J615" s="171"/>
      <c r="U615" s="172"/>
      <c r="Y615" s="172"/>
      <c r="AB615" s="172"/>
    </row>
    <row r="616" spans="1:28" s="170" customFormat="1" x14ac:dyDescent="0.25">
      <c r="A616" s="169"/>
      <c r="C616" s="169"/>
      <c r="D616" s="169"/>
      <c r="E616" s="169"/>
      <c r="G616" s="169"/>
      <c r="J616" s="171"/>
      <c r="U616" s="172"/>
      <c r="Y616" s="172"/>
      <c r="AB616" s="172"/>
    </row>
    <row r="617" spans="1:28" s="170" customFormat="1" x14ac:dyDescent="0.25">
      <c r="A617" s="169"/>
      <c r="C617" s="169"/>
      <c r="D617" s="169"/>
      <c r="E617" s="169"/>
      <c r="G617" s="169"/>
      <c r="J617" s="171"/>
      <c r="U617" s="172"/>
      <c r="Y617" s="172"/>
      <c r="AB617" s="172"/>
    </row>
    <row r="618" spans="1:28" s="170" customFormat="1" x14ac:dyDescent="0.25">
      <c r="A618" s="169"/>
      <c r="C618" s="169"/>
      <c r="D618" s="169"/>
      <c r="E618" s="169"/>
      <c r="G618" s="169"/>
      <c r="J618" s="171"/>
      <c r="U618" s="172"/>
      <c r="Y618" s="172"/>
      <c r="AB618" s="172"/>
    </row>
    <row r="619" spans="1:28" s="170" customFormat="1" x14ac:dyDescent="0.25">
      <c r="A619" s="169"/>
      <c r="C619" s="169"/>
      <c r="D619" s="169"/>
      <c r="E619" s="169"/>
      <c r="G619" s="169"/>
      <c r="J619" s="171"/>
      <c r="U619" s="172"/>
      <c r="Y619" s="172"/>
      <c r="AB619" s="172"/>
    </row>
    <row r="620" spans="1:28" s="170" customFormat="1" x14ac:dyDescent="0.25">
      <c r="A620" s="169"/>
      <c r="C620" s="169"/>
      <c r="D620" s="169"/>
      <c r="E620" s="169"/>
      <c r="G620" s="169"/>
      <c r="J620" s="171"/>
      <c r="U620" s="172"/>
      <c r="Y620" s="172"/>
      <c r="AB620" s="172"/>
    </row>
    <row r="621" spans="1:28" s="170" customFormat="1" x14ac:dyDescent="0.25">
      <c r="A621" s="169"/>
      <c r="C621" s="169"/>
      <c r="D621" s="169"/>
      <c r="E621" s="169"/>
      <c r="G621" s="169"/>
      <c r="J621" s="171"/>
      <c r="U621" s="172"/>
      <c r="Y621" s="172"/>
      <c r="AB621" s="172"/>
    </row>
    <row r="622" spans="1:28" s="170" customFormat="1" x14ac:dyDescent="0.25">
      <c r="A622" s="169"/>
      <c r="C622" s="169"/>
      <c r="D622" s="169"/>
      <c r="E622" s="169"/>
      <c r="G622" s="169"/>
      <c r="J622" s="171"/>
      <c r="U622" s="172"/>
      <c r="Y622" s="172"/>
      <c r="AB622" s="172"/>
    </row>
    <row r="623" spans="1:28" s="170" customFormat="1" x14ac:dyDescent="0.25">
      <c r="A623" s="169"/>
      <c r="C623" s="169"/>
      <c r="D623" s="169"/>
      <c r="E623" s="169"/>
      <c r="G623" s="169"/>
      <c r="J623" s="171"/>
      <c r="U623" s="172"/>
      <c r="Y623" s="172"/>
      <c r="AB623" s="172"/>
    </row>
    <row r="624" spans="1:28" s="170" customFormat="1" x14ac:dyDescent="0.25">
      <c r="A624" s="169"/>
      <c r="C624" s="169"/>
      <c r="D624" s="169"/>
      <c r="E624" s="169"/>
      <c r="G624" s="169"/>
      <c r="J624" s="171"/>
      <c r="U624" s="172"/>
      <c r="Y624" s="172"/>
      <c r="AB624" s="172"/>
    </row>
    <row r="625" spans="1:28" s="170" customFormat="1" x14ac:dyDescent="0.25">
      <c r="A625" s="169"/>
      <c r="C625" s="169"/>
      <c r="D625" s="169"/>
      <c r="E625" s="169"/>
      <c r="G625" s="169"/>
      <c r="J625" s="171"/>
      <c r="U625" s="172"/>
      <c r="Y625" s="172"/>
      <c r="AB625" s="172"/>
    </row>
    <row r="626" spans="1:28" s="170" customFormat="1" x14ac:dyDescent="0.25">
      <c r="A626" s="169"/>
      <c r="C626" s="169"/>
      <c r="D626" s="169"/>
      <c r="E626" s="169"/>
      <c r="G626" s="169"/>
      <c r="J626" s="171"/>
      <c r="U626" s="172"/>
      <c r="Y626" s="172"/>
      <c r="AB626" s="172"/>
    </row>
    <row r="627" spans="1:28" s="170" customFormat="1" x14ac:dyDescent="0.25">
      <c r="A627" s="169"/>
      <c r="C627" s="169"/>
      <c r="D627" s="169"/>
      <c r="E627" s="169"/>
      <c r="G627" s="169"/>
      <c r="J627" s="171"/>
      <c r="U627" s="172"/>
      <c r="Y627" s="172"/>
      <c r="AB627" s="172"/>
    </row>
    <row r="628" spans="1:28" s="170" customFormat="1" x14ac:dyDescent="0.25">
      <c r="A628" s="169"/>
      <c r="C628" s="169"/>
      <c r="D628" s="169"/>
      <c r="E628" s="169"/>
      <c r="G628" s="169"/>
      <c r="J628" s="171"/>
      <c r="U628" s="172"/>
      <c r="Y628" s="172"/>
      <c r="AB628" s="172"/>
    </row>
    <row r="629" spans="1:28" s="170" customFormat="1" x14ac:dyDescent="0.25">
      <c r="A629" s="169"/>
      <c r="C629" s="169"/>
      <c r="D629" s="169"/>
      <c r="E629" s="169"/>
      <c r="G629" s="169"/>
      <c r="J629" s="171"/>
      <c r="U629" s="172"/>
      <c r="Y629" s="172"/>
      <c r="AB629" s="172"/>
    </row>
    <row r="630" spans="1:28" s="170" customFormat="1" x14ac:dyDescent="0.25">
      <c r="A630" s="169"/>
      <c r="C630" s="169"/>
      <c r="D630" s="169"/>
      <c r="E630" s="169"/>
      <c r="G630" s="169"/>
      <c r="J630" s="171"/>
      <c r="U630" s="172"/>
      <c r="Y630" s="172"/>
      <c r="AB630" s="172"/>
    </row>
    <row r="631" spans="1:28" s="170" customFormat="1" x14ac:dyDescent="0.25">
      <c r="A631" s="169"/>
      <c r="C631" s="169"/>
      <c r="D631" s="169"/>
      <c r="E631" s="169"/>
      <c r="G631" s="169"/>
      <c r="J631" s="171"/>
      <c r="U631" s="172"/>
      <c r="Y631" s="172"/>
      <c r="AB631" s="172"/>
    </row>
    <row r="632" spans="1:28" s="170" customFormat="1" x14ac:dyDescent="0.25">
      <c r="A632" s="169"/>
      <c r="C632" s="169"/>
      <c r="D632" s="169"/>
      <c r="E632" s="169"/>
      <c r="G632" s="169"/>
      <c r="J632" s="171"/>
      <c r="U632" s="172"/>
      <c r="Y632" s="172"/>
      <c r="AB632" s="172"/>
    </row>
    <row r="633" spans="1:28" s="170" customFormat="1" x14ac:dyDescent="0.25">
      <c r="A633" s="169"/>
      <c r="C633" s="169"/>
      <c r="D633" s="169"/>
      <c r="E633" s="169"/>
      <c r="G633" s="169"/>
      <c r="J633" s="171"/>
      <c r="U633" s="172"/>
      <c r="Y633" s="172"/>
      <c r="AB633" s="172"/>
    </row>
    <row r="634" spans="1:28" s="170" customFormat="1" x14ac:dyDescent="0.25">
      <c r="A634" s="169"/>
      <c r="C634" s="169"/>
      <c r="D634" s="169"/>
      <c r="E634" s="169"/>
      <c r="G634" s="169"/>
      <c r="J634" s="171"/>
      <c r="U634" s="172"/>
      <c r="Y634" s="172"/>
      <c r="AB634" s="172"/>
    </row>
    <row r="635" spans="1:28" s="170" customFormat="1" x14ac:dyDescent="0.25">
      <c r="A635" s="169"/>
      <c r="C635" s="169"/>
      <c r="D635" s="169"/>
      <c r="E635" s="169"/>
      <c r="G635" s="169"/>
      <c r="J635" s="171"/>
      <c r="U635" s="172"/>
      <c r="Y635" s="172"/>
      <c r="AB635" s="172"/>
    </row>
    <row r="636" spans="1:28" s="170" customFormat="1" x14ac:dyDescent="0.25">
      <c r="A636" s="169"/>
      <c r="C636" s="169"/>
      <c r="D636" s="169"/>
      <c r="E636" s="169"/>
      <c r="G636" s="169"/>
      <c r="J636" s="171"/>
      <c r="U636" s="172"/>
      <c r="Y636" s="172"/>
      <c r="AB636" s="172"/>
    </row>
    <row r="637" spans="1:28" s="170" customFormat="1" x14ac:dyDescent="0.25">
      <c r="A637" s="169"/>
      <c r="C637" s="169"/>
      <c r="D637" s="169"/>
      <c r="E637" s="169"/>
      <c r="G637" s="169"/>
      <c r="J637" s="171"/>
      <c r="U637" s="172"/>
      <c r="Y637" s="172"/>
      <c r="AB637" s="172"/>
    </row>
    <row r="638" spans="1:28" s="170" customFormat="1" x14ac:dyDescent="0.25">
      <c r="A638" s="169"/>
      <c r="C638" s="169"/>
      <c r="D638" s="169"/>
      <c r="E638" s="169"/>
      <c r="G638" s="169"/>
      <c r="J638" s="171"/>
      <c r="U638" s="172"/>
      <c r="Y638" s="172"/>
      <c r="AB638" s="172"/>
    </row>
    <row r="639" spans="1:28" s="170" customFormat="1" x14ac:dyDescent="0.25">
      <c r="A639" s="169"/>
      <c r="C639" s="169"/>
      <c r="D639" s="169"/>
      <c r="E639" s="169"/>
      <c r="G639" s="169"/>
      <c r="J639" s="171"/>
      <c r="U639" s="172"/>
      <c r="Y639" s="172"/>
      <c r="AB639" s="172"/>
    </row>
    <row r="640" spans="1:28" s="170" customFormat="1" x14ac:dyDescent="0.25">
      <c r="A640" s="169"/>
      <c r="C640" s="169"/>
      <c r="D640" s="169"/>
      <c r="E640" s="169"/>
      <c r="G640" s="169"/>
      <c r="J640" s="171"/>
      <c r="U640" s="172"/>
      <c r="Y640" s="172"/>
      <c r="AB640" s="172"/>
    </row>
    <row r="641" spans="1:28" s="170" customFormat="1" x14ac:dyDescent="0.25">
      <c r="A641" s="169"/>
      <c r="C641" s="169"/>
      <c r="D641" s="169"/>
      <c r="E641" s="169"/>
      <c r="G641" s="169"/>
      <c r="J641" s="171"/>
      <c r="U641" s="172"/>
      <c r="Y641" s="172"/>
      <c r="AB641" s="172"/>
    </row>
    <row r="642" spans="1:28" s="170" customFormat="1" x14ac:dyDescent="0.25">
      <c r="A642" s="169"/>
      <c r="C642" s="169"/>
      <c r="D642" s="169"/>
      <c r="E642" s="169"/>
      <c r="G642" s="169"/>
      <c r="J642" s="171"/>
      <c r="U642" s="172"/>
      <c r="Y642" s="172"/>
      <c r="AB642" s="172"/>
    </row>
    <row r="643" spans="1:28" s="170" customFormat="1" x14ac:dyDescent="0.25">
      <c r="A643" s="169"/>
      <c r="C643" s="169"/>
      <c r="D643" s="169"/>
      <c r="E643" s="169"/>
      <c r="G643" s="169"/>
      <c r="J643" s="171"/>
      <c r="U643" s="172"/>
      <c r="Y643" s="172"/>
      <c r="AB643" s="172"/>
    </row>
    <row r="644" spans="1:28" s="170" customFormat="1" x14ac:dyDescent="0.25">
      <c r="A644" s="169"/>
      <c r="C644" s="169"/>
      <c r="D644" s="169"/>
      <c r="E644" s="169"/>
      <c r="G644" s="169"/>
      <c r="J644" s="171"/>
      <c r="U644" s="172"/>
      <c r="Y644" s="172"/>
      <c r="AB644" s="172"/>
    </row>
    <row r="645" spans="1:28" s="170" customFormat="1" x14ac:dyDescent="0.25">
      <c r="A645" s="169"/>
      <c r="C645" s="169"/>
      <c r="D645" s="169"/>
      <c r="E645" s="169"/>
      <c r="G645" s="169"/>
      <c r="J645" s="171"/>
      <c r="U645" s="172"/>
      <c r="Y645" s="172"/>
      <c r="AB645" s="172"/>
    </row>
    <row r="646" spans="1:28" s="170" customFormat="1" x14ac:dyDescent="0.25">
      <c r="A646" s="169"/>
      <c r="C646" s="169"/>
      <c r="D646" s="169"/>
      <c r="E646" s="169"/>
      <c r="G646" s="169"/>
      <c r="J646" s="171"/>
      <c r="U646" s="172"/>
      <c r="Y646" s="172"/>
      <c r="AB646" s="172"/>
    </row>
    <row r="647" spans="1:28" s="170" customFormat="1" x14ac:dyDescent="0.25">
      <c r="A647" s="169"/>
      <c r="C647" s="169"/>
      <c r="D647" s="169"/>
      <c r="E647" s="169"/>
      <c r="G647" s="169"/>
      <c r="J647" s="171"/>
      <c r="U647" s="172"/>
      <c r="Y647" s="172"/>
      <c r="AB647" s="172"/>
    </row>
    <row r="648" spans="1:28" s="170" customFormat="1" x14ac:dyDescent="0.25">
      <c r="A648" s="169"/>
      <c r="C648" s="169"/>
      <c r="D648" s="169"/>
      <c r="E648" s="169"/>
      <c r="G648" s="169"/>
      <c r="J648" s="171"/>
      <c r="U648" s="172"/>
      <c r="Y648" s="172"/>
      <c r="AB648" s="172"/>
    </row>
    <row r="649" spans="1:28" s="170" customFormat="1" x14ac:dyDescent="0.25">
      <c r="A649" s="169"/>
      <c r="C649" s="169"/>
      <c r="D649" s="169"/>
      <c r="E649" s="169"/>
      <c r="G649" s="169"/>
      <c r="J649" s="171"/>
      <c r="U649" s="172"/>
      <c r="Y649" s="172"/>
      <c r="AB649" s="172"/>
    </row>
    <row r="650" spans="1:28" s="170" customFormat="1" x14ac:dyDescent="0.25">
      <c r="A650" s="169"/>
      <c r="C650" s="169"/>
      <c r="D650" s="169"/>
      <c r="E650" s="169"/>
      <c r="G650" s="169"/>
      <c r="J650" s="171"/>
      <c r="U650" s="172"/>
      <c r="Y650" s="172"/>
      <c r="AB650" s="172"/>
    </row>
    <row r="651" spans="1:28" s="170" customFormat="1" x14ac:dyDescent="0.25">
      <c r="A651" s="169"/>
      <c r="C651" s="169"/>
      <c r="D651" s="169"/>
      <c r="E651" s="169"/>
      <c r="G651" s="169"/>
      <c r="J651" s="171"/>
      <c r="U651" s="172"/>
      <c r="Y651" s="172"/>
      <c r="AB651" s="172"/>
    </row>
    <row r="652" spans="1:28" s="170" customFormat="1" x14ac:dyDescent="0.25">
      <c r="A652" s="169"/>
      <c r="C652" s="169"/>
      <c r="D652" s="169"/>
      <c r="E652" s="169"/>
      <c r="G652" s="169"/>
      <c r="J652" s="171"/>
      <c r="U652" s="172"/>
      <c r="Y652" s="172"/>
      <c r="AB652" s="172"/>
    </row>
    <row r="653" spans="1:28" s="170" customFormat="1" x14ac:dyDescent="0.25">
      <c r="A653" s="169"/>
      <c r="C653" s="169"/>
      <c r="D653" s="169"/>
      <c r="E653" s="169"/>
      <c r="G653" s="169"/>
      <c r="J653" s="171"/>
      <c r="U653" s="172"/>
      <c r="Y653" s="172"/>
      <c r="AB653" s="172"/>
    </row>
    <row r="654" spans="1:28" s="170" customFormat="1" x14ac:dyDescent="0.25">
      <c r="A654" s="169"/>
      <c r="C654" s="169"/>
      <c r="D654" s="169"/>
      <c r="E654" s="169"/>
      <c r="G654" s="169"/>
      <c r="J654" s="171"/>
      <c r="U654" s="172"/>
      <c r="Y654" s="172"/>
      <c r="AB654" s="172"/>
    </row>
    <row r="655" spans="1:28" s="170" customFormat="1" x14ac:dyDescent="0.25">
      <c r="A655" s="169"/>
      <c r="C655" s="169"/>
      <c r="D655" s="169"/>
      <c r="E655" s="169"/>
      <c r="G655" s="169"/>
      <c r="J655" s="171"/>
      <c r="U655" s="172"/>
      <c r="Y655" s="172"/>
      <c r="AB655" s="172"/>
    </row>
    <row r="656" spans="1:28" s="170" customFormat="1" x14ac:dyDescent="0.25">
      <c r="A656" s="169"/>
      <c r="C656" s="169"/>
      <c r="D656" s="169"/>
      <c r="E656" s="169"/>
      <c r="G656" s="169"/>
      <c r="J656" s="171"/>
      <c r="U656" s="172"/>
      <c r="Y656" s="172"/>
      <c r="AB656" s="172"/>
    </row>
    <row r="657" spans="1:28" s="170" customFormat="1" x14ac:dyDescent="0.25">
      <c r="A657" s="169"/>
      <c r="C657" s="169"/>
      <c r="D657" s="169"/>
      <c r="E657" s="169"/>
      <c r="G657" s="169"/>
      <c r="J657" s="171"/>
      <c r="U657" s="172"/>
      <c r="Y657" s="172"/>
      <c r="AB657" s="172"/>
    </row>
    <row r="658" spans="1:28" s="170" customFormat="1" x14ac:dyDescent="0.25">
      <c r="A658" s="169"/>
      <c r="C658" s="169"/>
      <c r="D658" s="169"/>
      <c r="E658" s="169"/>
      <c r="G658" s="169"/>
      <c r="J658" s="171"/>
      <c r="U658" s="172"/>
      <c r="Y658" s="172"/>
      <c r="AB658" s="172"/>
    </row>
    <row r="659" spans="1:28" s="170" customFormat="1" x14ac:dyDescent="0.25">
      <c r="A659" s="169"/>
      <c r="C659" s="169"/>
      <c r="D659" s="169"/>
      <c r="E659" s="169"/>
      <c r="G659" s="169"/>
      <c r="J659" s="171"/>
      <c r="U659" s="172"/>
      <c r="Y659" s="172"/>
      <c r="AB659" s="172"/>
    </row>
    <row r="660" spans="1:28" s="170" customFormat="1" x14ac:dyDescent="0.25">
      <c r="A660" s="169"/>
      <c r="C660" s="169"/>
      <c r="D660" s="169"/>
      <c r="E660" s="169"/>
      <c r="G660" s="169"/>
      <c r="J660" s="171"/>
      <c r="U660" s="172"/>
      <c r="Y660" s="172"/>
      <c r="AB660" s="172"/>
    </row>
    <row r="661" spans="1:28" s="170" customFormat="1" x14ac:dyDescent="0.25">
      <c r="A661" s="169"/>
      <c r="C661" s="169"/>
      <c r="D661" s="169"/>
      <c r="E661" s="169"/>
      <c r="G661" s="169"/>
      <c r="J661" s="171"/>
      <c r="U661" s="172"/>
      <c r="Y661" s="172"/>
      <c r="AB661" s="172"/>
    </row>
    <row r="662" spans="1:28" s="170" customFormat="1" x14ac:dyDescent="0.25">
      <c r="A662" s="169"/>
      <c r="C662" s="169"/>
      <c r="D662" s="169"/>
      <c r="E662" s="169"/>
      <c r="G662" s="169"/>
      <c r="J662" s="171"/>
      <c r="U662" s="172"/>
      <c r="Y662" s="172"/>
      <c r="AB662" s="172"/>
    </row>
    <row r="663" spans="1:28" s="170" customFormat="1" x14ac:dyDescent="0.25">
      <c r="A663" s="169"/>
      <c r="C663" s="169"/>
      <c r="D663" s="169"/>
      <c r="E663" s="169"/>
      <c r="G663" s="169"/>
      <c r="J663" s="171"/>
      <c r="U663" s="172"/>
      <c r="Y663" s="172"/>
      <c r="AB663" s="172"/>
    </row>
    <row r="664" spans="1:28" s="170" customFormat="1" x14ac:dyDescent="0.25">
      <c r="A664" s="169"/>
      <c r="C664" s="169"/>
      <c r="D664" s="169"/>
      <c r="E664" s="169"/>
      <c r="G664" s="169"/>
      <c r="J664" s="171"/>
      <c r="U664" s="172"/>
      <c r="Y664" s="172"/>
      <c r="AB664" s="172"/>
    </row>
    <row r="665" spans="1:28" s="170" customFormat="1" x14ac:dyDescent="0.25">
      <c r="A665" s="169"/>
      <c r="C665" s="169"/>
      <c r="D665" s="169"/>
      <c r="E665" s="169"/>
      <c r="G665" s="169"/>
      <c r="J665" s="171"/>
      <c r="U665" s="172"/>
      <c r="Y665" s="172"/>
      <c r="AB665" s="172"/>
    </row>
    <row r="666" spans="1:28" s="170" customFormat="1" x14ac:dyDescent="0.25">
      <c r="A666" s="169"/>
      <c r="C666" s="169"/>
      <c r="D666" s="169"/>
      <c r="E666" s="169"/>
      <c r="G666" s="169"/>
      <c r="J666" s="171"/>
      <c r="U666" s="172"/>
      <c r="Y666" s="172"/>
      <c r="AB666" s="172"/>
    </row>
    <row r="667" spans="1:28" s="170" customFormat="1" x14ac:dyDescent="0.25">
      <c r="A667" s="169"/>
      <c r="C667" s="169"/>
      <c r="D667" s="169"/>
      <c r="E667" s="169"/>
      <c r="G667" s="169"/>
      <c r="J667" s="171"/>
      <c r="U667" s="172"/>
      <c r="Y667" s="172"/>
      <c r="AB667" s="172"/>
    </row>
    <row r="668" spans="1:28" s="170" customFormat="1" x14ac:dyDescent="0.25">
      <c r="A668" s="169"/>
      <c r="C668" s="169"/>
      <c r="D668" s="169"/>
      <c r="E668" s="169"/>
      <c r="G668" s="169"/>
      <c r="J668" s="171"/>
      <c r="U668" s="172"/>
      <c r="Y668" s="172"/>
      <c r="AB668" s="172"/>
    </row>
    <row r="669" spans="1:28" s="170" customFormat="1" x14ac:dyDescent="0.25">
      <c r="A669" s="169"/>
      <c r="C669" s="169"/>
      <c r="D669" s="169"/>
      <c r="E669" s="169"/>
      <c r="G669" s="169"/>
      <c r="J669" s="171"/>
      <c r="U669" s="172"/>
      <c r="Y669" s="172"/>
      <c r="AB669" s="172"/>
    </row>
    <row r="670" spans="1:28" s="170" customFormat="1" x14ac:dyDescent="0.25">
      <c r="A670" s="169"/>
      <c r="C670" s="169"/>
      <c r="D670" s="169"/>
      <c r="E670" s="169"/>
      <c r="G670" s="169"/>
      <c r="J670" s="171"/>
      <c r="U670" s="172"/>
      <c r="Y670" s="172"/>
      <c r="AB670" s="172"/>
    </row>
    <row r="671" spans="1:28" s="170" customFormat="1" x14ac:dyDescent="0.25">
      <c r="A671" s="169"/>
      <c r="C671" s="169"/>
      <c r="D671" s="169"/>
      <c r="E671" s="169"/>
      <c r="G671" s="169"/>
      <c r="J671" s="171"/>
      <c r="U671" s="172"/>
      <c r="Y671" s="172"/>
      <c r="AB671" s="172"/>
    </row>
    <row r="672" spans="1:28" s="170" customFormat="1" x14ac:dyDescent="0.25">
      <c r="A672" s="169"/>
      <c r="C672" s="169"/>
      <c r="D672" s="169"/>
      <c r="E672" s="169"/>
      <c r="G672" s="169"/>
      <c r="J672" s="171"/>
      <c r="U672" s="172"/>
      <c r="Y672" s="172"/>
      <c r="AB672" s="172"/>
    </row>
    <row r="673" spans="1:28" s="170" customFormat="1" x14ac:dyDescent="0.25">
      <c r="A673" s="169"/>
      <c r="C673" s="169"/>
      <c r="D673" s="169"/>
      <c r="E673" s="169"/>
      <c r="G673" s="169"/>
      <c r="J673" s="171"/>
      <c r="U673" s="172"/>
      <c r="Y673" s="172"/>
      <c r="AB673" s="172"/>
    </row>
    <row r="674" spans="1:28" s="170" customFormat="1" x14ac:dyDescent="0.25">
      <c r="A674" s="169"/>
      <c r="C674" s="169"/>
      <c r="D674" s="169"/>
      <c r="E674" s="169"/>
      <c r="G674" s="169"/>
      <c r="J674" s="171"/>
      <c r="U674" s="172"/>
      <c r="Y674" s="172"/>
      <c r="AB674" s="172"/>
    </row>
    <row r="675" spans="1:28" s="170" customFormat="1" x14ac:dyDescent="0.25">
      <c r="A675" s="169"/>
      <c r="C675" s="169"/>
      <c r="D675" s="169"/>
      <c r="E675" s="169"/>
      <c r="G675" s="169"/>
      <c r="J675" s="171"/>
      <c r="U675" s="172"/>
      <c r="Y675" s="172"/>
      <c r="AB675" s="172"/>
    </row>
    <row r="676" spans="1:28" s="170" customFormat="1" x14ac:dyDescent="0.25">
      <c r="A676" s="169"/>
      <c r="C676" s="169"/>
      <c r="D676" s="169"/>
      <c r="E676" s="169"/>
      <c r="G676" s="169"/>
      <c r="J676" s="171"/>
      <c r="U676" s="172"/>
      <c r="Y676" s="172"/>
      <c r="AB676" s="172"/>
    </row>
    <row r="677" spans="1:28" s="170" customFormat="1" x14ac:dyDescent="0.25">
      <c r="A677" s="169"/>
      <c r="C677" s="169"/>
      <c r="D677" s="169"/>
      <c r="E677" s="169"/>
      <c r="G677" s="169"/>
      <c r="J677" s="171"/>
      <c r="U677" s="172"/>
      <c r="Y677" s="172"/>
      <c r="AB677" s="172"/>
    </row>
    <row r="678" spans="1:28" s="170" customFormat="1" x14ac:dyDescent="0.25">
      <c r="A678" s="169"/>
      <c r="C678" s="169"/>
      <c r="D678" s="169"/>
      <c r="E678" s="169"/>
      <c r="G678" s="169"/>
      <c r="J678" s="171"/>
      <c r="U678" s="172"/>
      <c r="Y678" s="172"/>
      <c r="AB678" s="172"/>
    </row>
    <row r="679" spans="1:28" s="170" customFormat="1" x14ac:dyDescent="0.25">
      <c r="A679" s="169"/>
      <c r="C679" s="169"/>
      <c r="D679" s="169"/>
      <c r="E679" s="169"/>
      <c r="G679" s="169"/>
      <c r="J679" s="171"/>
      <c r="U679" s="172"/>
      <c r="Y679" s="172"/>
      <c r="AB679" s="172"/>
    </row>
    <row r="680" spans="1:28" s="170" customFormat="1" x14ac:dyDescent="0.25">
      <c r="A680" s="169"/>
      <c r="C680" s="169"/>
      <c r="D680" s="169"/>
      <c r="E680" s="169"/>
      <c r="G680" s="169"/>
      <c r="J680" s="171"/>
      <c r="U680" s="172"/>
      <c r="Y680" s="172"/>
      <c r="AB680" s="172"/>
    </row>
    <row r="681" spans="1:28" s="170" customFormat="1" x14ac:dyDescent="0.25">
      <c r="A681" s="169"/>
      <c r="C681" s="169"/>
      <c r="D681" s="169"/>
      <c r="E681" s="169"/>
      <c r="G681" s="169"/>
      <c r="J681" s="171"/>
      <c r="U681" s="172"/>
      <c r="Y681" s="172"/>
      <c r="AB681" s="172"/>
    </row>
    <row r="682" spans="1:28" s="170" customFormat="1" x14ac:dyDescent="0.25">
      <c r="A682" s="169"/>
      <c r="C682" s="169"/>
      <c r="D682" s="169"/>
      <c r="E682" s="169"/>
      <c r="G682" s="169"/>
      <c r="J682" s="171"/>
      <c r="U682" s="172"/>
      <c r="Y682" s="172"/>
      <c r="AB682" s="172"/>
    </row>
    <row r="683" spans="1:28" s="170" customFormat="1" x14ac:dyDescent="0.25">
      <c r="A683" s="169"/>
      <c r="C683" s="169"/>
      <c r="D683" s="169"/>
      <c r="E683" s="169"/>
      <c r="G683" s="169"/>
      <c r="J683" s="171"/>
      <c r="U683" s="172"/>
      <c r="Y683" s="172"/>
      <c r="AB683" s="172"/>
    </row>
    <row r="684" spans="1:28" s="170" customFormat="1" x14ac:dyDescent="0.25">
      <c r="A684" s="169"/>
      <c r="C684" s="169"/>
      <c r="D684" s="169"/>
      <c r="E684" s="169"/>
      <c r="G684" s="169"/>
      <c r="J684" s="171"/>
      <c r="U684" s="172"/>
      <c r="Y684" s="172"/>
      <c r="AB684" s="172"/>
    </row>
    <row r="685" spans="1:28" s="170" customFormat="1" x14ac:dyDescent="0.25">
      <c r="A685" s="169"/>
      <c r="C685" s="169"/>
      <c r="D685" s="169"/>
      <c r="E685" s="169"/>
      <c r="G685" s="169"/>
      <c r="J685" s="171"/>
      <c r="U685" s="172"/>
      <c r="Y685" s="172"/>
      <c r="AB685" s="172"/>
    </row>
    <row r="686" spans="1:28" s="170" customFormat="1" x14ac:dyDescent="0.25">
      <c r="A686" s="169"/>
      <c r="C686" s="169"/>
      <c r="D686" s="169"/>
      <c r="E686" s="169"/>
      <c r="G686" s="169"/>
      <c r="J686" s="171"/>
      <c r="U686" s="172"/>
      <c r="Y686" s="172"/>
      <c r="AB686" s="172"/>
    </row>
    <row r="687" spans="1:28" s="170" customFormat="1" x14ac:dyDescent="0.25">
      <c r="A687" s="169"/>
      <c r="C687" s="169"/>
      <c r="D687" s="169"/>
      <c r="E687" s="169"/>
      <c r="G687" s="169"/>
      <c r="J687" s="171"/>
      <c r="U687" s="172"/>
      <c r="Y687" s="172"/>
      <c r="AB687" s="172"/>
    </row>
    <row r="688" spans="1:28" s="170" customFormat="1" x14ac:dyDescent="0.25">
      <c r="A688" s="169"/>
      <c r="C688" s="169"/>
      <c r="D688" s="169"/>
      <c r="E688" s="169"/>
      <c r="G688" s="169"/>
      <c r="J688" s="171"/>
      <c r="U688" s="172"/>
      <c r="Y688" s="172"/>
      <c r="AB688" s="172"/>
    </row>
    <row r="689" spans="1:28" s="170" customFormat="1" x14ac:dyDescent="0.25">
      <c r="A689" s="169"/>
      <c r="C689" s="169"/>
      <c r="D689" s="169"/>
      <c r="E689" s="169"/>
      <c r="G689" s="169"/>
      <c r="J689" s="171"/>
      <c r="U689" s="172"/>
      <c r="Y689" s="172"/>
      <c r="AB689" s="172"/>
    </row>
    <row r="690" spans="1:28" s="170" customFormat="1" x14ac:dyDescent="0.25">
      <c r="A690" s="169"/>
      <c r="C690" s="169"/>
      <c r="D690" s="169"/>
      <c r="E690" s="169"/>
      <c r="G690" s="169"/>
      <c r="J690" s="171"/>
      <c r="U690" s="172"/>
      <c r="Y690" s="172"/>
      <c r="AB690" s="172"/>
    </row>
    <row r="691" spans="1:28" s="170" customFormat="1" x14ac:dyDescent="0.25">
      <c r="A691" s="169"/>
      <c r="C691" s="169"/>
      <c r="D691" s="169"/>
      <c r="E691" s="169"/>
      <c r="G691" s="169"/>
      <c r="J691" s="171"/>
      <c r="U691" s="172"/>
      <c r="Y691" s="172"/>
      <c r="AB691" s="172"/>
    </row>
    <row r="692" spans="1:28" s="170" customFormat="1" x14ac:dyDescent="0.25">
      <c r="A692" s="169"/>
      <c r="C692" s="169"/>
      <c r="D692" s="169"/>
      <c r="E692" s="169"/>
      <c r="G692" s="169"/>
      <c r="J692" s="171"/>
      <c r="U692" s="172"/>
      <c r="Y692" s="172"/>
      <c r="AB692" s="172"/>
    </row>
    <row r="693" spans="1:28" s="170" customFormat="1" x14ac:dyDescent="0.25">
      <c r="A693" s="169"/>
      <c r="C693" s="169"/>
      <c r="D693" s="169"/>
      <c r="E693" s="169"/>
      <c r="G693" s="169"/>
      <c r="J693" s="171"/>
      <c r="U693" s="172"/>
      <c r="Y693" s="172"/>
      <c r="AB693" s="172"/>
    </row>
    <row r="694" spans="1:28" s="170" customFormat="1" x14ac:dyDescent="0.25">
      <c r="A694" s="169"/>
      <c r="C694" s="169"/>
      <c r="D694" s="169"/>
      <c r="E694" s="169"/>
      <c r="G694" s="169"/>
      <c r="J694" s="171"/>
      <c r="U694" s="172"/>
      <c r="Y694" s="172"/>
      <c r="AB694" s="172"/>
    </row>
    <row r="695" spans="1:28" s="170" customFormat="1" x14ac:dyDescent="0.25">
      <c r="A695" s="169"/>
      <c r="C695" s="169"/>
      <c r="D695" s="169"/>
      <c r="E695" s="169"/>
      <c r="G695" s="169"/>
      <c r="J695" s="171"/>
      <c r="U695" s="172"/>
      <c r="Y695" s="172"/>
      <c r="AB695" s="172"/>
    </row>
    <row r="696" spans="1:28" s="170" customFormat="1" x14ac:dyDescent="0.25">
      <c r="A696" s="169"/>
      <c r="C696" s="169"/>
      <c r="D696" s="169"/>
      <c r="E696" s="169"/>
      <c r="G696" s="169"/>
      <c r="J696" s="171"/>
      <c r="U696" s="172"/>
      <c r="Y696" s="172"/>
      <c r="AB696" s="172"/>
    </row>
    <row r="697" spans="1:28" s="170" customFormat="1" x14ac:dyDescent="0.25">
      <c r="A697" s="169"/>
      <c r="C697" s="169"/>
      <c r="D697" s="169"/>
      <c r="E697" s="169"/>
      <c r="G697" s="169"/>
      <c r="J697" s="171"/>
      <c r="U697" s="172"/>
      <c r="Y697" s="172"/>
      <c r="AB697" s="172"/>
    </row>
    <row r="698" spans="1:28" s="170" customFormat="1" x14ac:dyDescent="0.25">
      <c r="A698" s="169"/>
      <c r="C698" s="169"/>
      <c r="D698" s="169"/>
      <c r="E698" s="169"/>
      <c r="G698" s="169"/>
      <c r="J698" s="171"/>
      <c r="U698" s="172"/>
      <c r="Y698" s="172"/>
      <c r="AB698" s="172"/>
    </row>
    <row r="699" spans="1:28" s="170" customFormat="1" x14ac:dyDescent="0.25">
      <c r="A699" s="169"/>
      <c r="C699" s="169"/>
      <c r="D699" s="169"/>
      <c r="E699" s="169"/>
      <c r="G699" s="169"/>
      <c r="J699" s="171"/>
      <c r="U699" s="172"/>
      <c r="Y699" s="172"/>
      <c r="AB699" s="172"/>
    </row>
    <row r="700" spans="1:28" s="170" customFormat="1" x14ac:dyDescent="0.25">
      <c r="A700" s="169"/>
      <c r="C700" s="169"/>
      <c r="D700" s="169"/>
      <c r="E700" s="169"/>
      <c r="G700" s="169"/>
      <c r="J700" s="171"/>
      <c r="U700" s="172"/>
      <c r="Y700" s="172"/>
      <c r="AB700" s="172"/>
    </row>
    <row r="701" spans="1:28" s="170" customFormat="1" x14ac:dyDescent="0.25">
      <c r="A701" s="169"/>
      <c r="C701" s="169"/>
      <c r="D701" s="169"/>
      <c r="E701" s="169"/>
      <c r="G701" s="169"/>
      <c r="J701" s="171"/>
      <c r="U701" s="172"/>
      <c r="Y701" s="172"/>
      <c r="AB701" s="172"/>
    </row>
    <row r="702" spans="1:28" s="170" customFormat="1" x14ac:dyDescent="0.25">
      <c r="A702" s="169"/>
      <c r="C702" s="169"/>
      <c r="D702" s="169"/>
      <c r="E702" s="169"/>
      <c r="G702" s="169"/>
      <c r="J702" s="171"/>
      <c r="U702" s="172"/>
      <c r="Y702" s="172"/>
      <c r="AB702" s="172"/>
    </row>
    <row r="703" spans="1:28" s="170" customFormat="1" x14ac:dyDescent="0.25">
      <c r="A703" s="169"/>
      <c r="C703" s="169"/>
      <c r="D703" s="169"/>
      <c r="E703" s="169"/>
      <c r="G703" s="169"/>
      <c r="J703" s="171"/>
      <c r="U703" s="172"/>
      <c r="Y703" s="172"/>
      <c r="AB703" s="172"/>
    </row>
    <row r="704" spans="1:28" s="170" customFormat="1" x14ac:dyDescent="0.25">
      <c r="A704" s="169"/>
      <c r="C704" s="169"/>
      <c r="D704" s="169"/>
      <c r="E704" s="169"/>
      <c r="G704" s="169"/>
      <c r="J704" s="171"/>
      <c r="U704" s="172"/>
      <c r="Y704" s="172"/>
      <c r="AB704" s="172"/>
    </row>
    <row r="705" spans="1:28" s="170" customFormat="1" x14ac:dyDescent="0.25">
      <c r="A705" s="169"/>
      <c r="C705" s="169"/>
      <c r="D705" s="169"/>
      <c r="E705" s="169"/>
      <c r="G705" s="169"/>
      <c r="J705" s="171"/>
      <c r="U705" s="172"/>
      <c r="Y705" s="172"/>
      <c r="AB705" s="172"/>
    </row>
    <row r="706" spans="1:28" s="170" customFormat="1" x14ac:dyDescent="0.25">
      <c r="A706" s="169"/>
      <c r="C706" s="169"/>
      <c r="D706" s="169"/>
      <c r="E706" s="169"/>
      <c r="G706" s="169"/>
      <c r="J706" s="171"/>
      <c r="U706" s="172"/>
      <c r="Y706" s="172"/>
      <c r="AB706" s="172"/>
    </row>
    <row r="707" spans="1:28" s="170" customFormat="1" x14ac:dyDescent="0.25">
      <c r="A707" s="169"/>
      <c r="C707" s="169"/>
      <c r="D707" s="169"/>
      <c r="E707" s="169"/>
      <c r="G707" s="169"/>
      <c r="J707" s="171"/>
      <c r="U707" s="172"/>
      <c r="Y707" s="172"/>
      <c r="AB707" s="172"/>
    </row>
    <row r="708" spans="1:28" s="170" customFormat="1" x14ac:dyDescent="0.25">
      <c r="A708" s="169"/>
      <c r="C708" s="169"/>
      <c r="D708" s="169"/>
      <c r="E708" s="169"/>
      <c r="G708" s="169"/>
      <c r="J708" s="171"/>
      <c r="U708" s="172"/>
      <c r="Y708" s="172"/>
      <c r="AB708" s="172"/>
    </row>
    <row r="709" spans="1:28" s="170" customFormat="1" x14ac:dyDescent="0.25">
      <c r="A709" s="169"/>
      <c r="C709" s="169"/>
      <c r="D709" s="169"/>
      <c r="E709" s="169"/>
      <c r="G709" s="169"/>
      <c r="J709" s="171"/>
      <c r="U709" s="172"/>
      <c r="Y709" s="172"/>
      <c r="AB709" s="172"/>
    </row>
    <row r="710" spans="1:28" s="170" customFormat="1" x14ac:dyDescent="0.25">
      <c r="A710" s="169"/>
      <c r="C710" s="169"/>
      <c r="D710" s="169"/>
      <c r="E710" s="169"/>
      <c r="G710" s="169"/>
      <c r="J710" s="171"/>
      <c r="U710" s="172"/>
      <c r="Y710" s="172"/>
      <c r="AB710" s="172"/>
    </row>
    <row r="711" spans="1:28" s="170" customFormat="1" x14ac:dyDescent="0.25">
      <c r="A711" s="169"/>
      <c r="C711" s="169"/>
      <c r="D711" s="169"/>
      <c r="E711" s="169"/>
      <c r="G711" s="169"/>
      <c r="J711" s="171"/>
      <c r="U711" s="172"/>
      <c r="Y711" s="172"/>
      <c r="AB711" s="172"/>
    </row>
    <row r="712" spans="1:28" s="170" customFormat="1" x14ac:dyDescent="0.25">
      <c r="A712" s="169"/>
      <c r="C712" s="169"/>
      <c r="D712" s="169"/>
      <c r="E712" s="169"/>
      <c r="G712" s="169"/>
      <c r="J712" s="171"/>
      <c r="U712" s="172"/>
      <c r="Y712" s="172"/>
      <c r="AB712" s="172"/>
    </row>
    <row r="713" spans="1:28" s="170" customFormat="1" x14ac:dyDescent="0.25">
      <c r="A713" s="169"/>
      <c r="C713" s="169"/>
      <c r="D713" s="169"/>
      <c r="E713" s="169"/>
      <c r="G713" s="169"/>
      <c r="J713" s="171"/>
      <c r="U713" s="172"/>
      <c r="Y713" s="172"/>
      <c r="AB713" s="172"/>
    </row>
    <row r="714" spans="1:28" s="170" customFormat="1" x14ac:dyDescent="0.25">
      <c r="A714" s="169"/>
      <c r="C714" s="169"/>
      <c r="D714" s="169"/>
      <c r="E714" s="169"/>
      <c r="G714" s="169"/>
      <c r="J714" s="171"/>
      <c r="U714" s="172"/>
      <c r="Y714" s="172"/>
      <c r="AB714" s="172"/>
    </row>
    <row r="715" spans="1:28" s="170" customFormat="1" x14ac:dyDescent="0.25">
      <c r="A715" s="169"/>
      <c r="C715" s="169"/>
      <c r="D715" s="169"/>
      <c r="E715" s="169"/>
      <c r="G715" s="169"/>
      <c r="J715" s="171"/>
      <c r="U715" s="172"/>
      <c r="Y715" s="172"/>
      <c r="AB715" s="172"/>
    </row>
    <row r="716" spans="1:28" s="170" customFormat="1" x14ac:dyDescent="0.25">
      <c r="A716" s="169"/>
      <c r="C716" s="169"/>
      <c r="D716" s="169"/>
      <c r="E716" s="169"/>
      <c r="G716" s="169"/>
      <c r="J716" s="171"/>
      <c r="U716" s="172"/>
      <c r="Y716" s="172"/>
      <c r="AB716" s="172"/>
    </row>
    <row r="717" spans="1:28" s="170" customFormat="1" x14ac:dyDescent="0.25">
      <c r="A717" s="169"/>
      <c r="C717" s="169"/>
      <c r="D717" s="169"/>
      <c r="E717" s="169"/>
      <c r="G717" s="169"/>
      <c r="J717" s="171"/>
      <c r="U717" s="172"/>
      <c r="Y717" s="172"/>
      <c r="AB717" s="172"/>
    </row>
    <row r="718" spans="1:28" s="170" customFormat="1" x14ac:dyDescent="0.25">
      <c r="A718" s="169"/>
      <c r="C718" s="169"/>
      <c r="D718" s="169"/>
      <c r="E718" s="169"/>
      <c r="G718" s="169"/>
      <c r="J718" s="171"/>
      <c r="U718" s="172"/>
      <c r="Y718" s="172"/>
      <c r="AB718" s="172"/>
    </row>
    <row r="719" spans="1:28" s="170" customFormat="1" x14ac:dyDescent="0.25">
      <c r="A719" s="169"/>
      <c r="C719" s="169"/>
      <c r="D719" s="169"/>
      <c r="E719" s="169"/>
      <c r="G719" s="169"/>
      <c r="J719" s="171"/>
      <c r="U719" s="172"/>
      <c r="Y719" s="172"/>
      <c r="AB719" s="172"/>
    </row>
    <row r="720" spans="1:28" s="170" customFormat="1" x14ac:dyDescent="0.25">
      <c r="A720" s="169"/>
      <c r="C720" s="169"/>
      <c r="D720" s="169"/>
      <c r="E720" s="169"/>
      <c r="G720" s="169"/>
      <c r="J720" s="171"/>
      <c r="U720" s="172"/>
      <c r="Y720" s="172"/>
      <c r="AB720" s="172"/>
    </row>
    <row r="721" spans="1:28" s="170" customFormat="1" x14ac:dyDescent="0.25">
      <c r="A721" s="169"/>
      <c r="C721" s="169"/>
      <c r="D721" s="169"/>
      <c r="E721" s="169"/>
      <c r="G721" s="169"/>
      <c r="J721" s="171"/>
      <c r="U721" s="172"/>
      <c r="Y721" s="172"/>
      <c r="AB721" s="172"/>
    </row>
    <row r="722" spans="1:28" s="170" customFormat="1" x14ac:dyDescent="0.25">
      <c r="A722" s="169"/>
      <c r="C722" s="169"/>
      <c r="D722" s="169"/>
      <c r="E722" s="169"/>
      <c r="G722" s="169"/>
      <c r="J722" s="171"/>
      <c r="U722" s="172"/>
      <c r="Y722" s="172"/>
      <c r="AB722" s="172"/>
    </row>
    <row r="723" spans="1:28" s="170" customFormat="1" x14ac:dyDescent="0.25">
      <c r="A723" s="169"/>
      <c r="C723" s="169"/>
      <c r="D723" s="169"/>
      <c r="E723" s="169"/>
      <c r="G723" s="169"/>
      <c r="J723" s="171"/>
      <c r="U723" s="172"/>
      <c r="Y723" s="172"/>
      <c r="AB723" s="172"/>
    </row>
    <row r="724" spans="1:28" s="170" customFormat="1" x14ac:dyDescent="0.25">
      <c r="A724" s="169"/>
      <c r="C724" s="169"/>
      <c r="D724" s="169"/>
      <c r="E724" s="169"/>
      <c r="G724" s="169"/>
      <c r="J724" s="171"/>
      <c r="U724" s="172"/>
      <c r="Y724" s="172"/>
      <c r="AB724" s="172"/>
    </row>
    <row r="725" spans="1:28" s="170" customFormat="1" x14ac:dyDescent="0.25">
      <c r="A725" s="169"/>
      <c r="C725" s="169"/>
      <c r="D725" s="169"/>
      <c r="E725" s="169"/>
      <c r="G725" s="169"/>
      <c r="J725" s="171"/>
      <c r="U725" s="172"/>
      <c r="Y725" s="172"/>
      <c r="AB725" s="172"/>
    </row>
    <row r="726" spans="1:28" s="170" customFormat="1" x14ac:dyDescent="0.25">
      <c r="A726" s="169"/>
      <c r="C726" s="169"/>
      <c r="D726" s="169"/>
      <c r="E726" s="169"/>
      <c r="G726" s="169"/>
      <c r="J726" s="171"/>
      <c r="U726" s="172"/>
      <c r="Y726" s="172"/>
      <c r="AB726" s="172"/>
    </row>
    <row r="727" spans="1:28" s="170" customFormat="1" x14ac:dyDescent="0.25">
      <c r="A727" s="169"/>
      <c r="C727" s="169"/>
      <c r="D727" s="169"/>
      <c r="E727" s="169"/>
      <c r="G727" s="169"/>
      <c r="J727" s="171"/>
      <c r="U727" s="172"/>
      <c r="Y727" s="172"/>
      <c r="AB727" s="172"/>
    </row>
    <row r="728" spans="1:28" s="170" customFormat="1" x14ac:dyDescent="0.25">
      <c r="A728" s="169"/>
      <c r="C728" s="169"/>
      <c r="D728" s="169"/>
      <c r="E728" s="169"/>
      <c r="G728" s="169"/>
      <c r="J728" s="171"/>
      <c r="U728" s="172"/>
      <c r="Y728" s="172"/>
      <c r="AB728" s="172"/>
    </row>
    <row r="729" spans="1:28" s="170" customFormat="1" x14ac:dyDescent="0.25">
      <c r="A729" s="169"/>
      <c r="C729" s="169"/>
      <c r="D729" s="169"/>
      <c r="E729" s="169"/>
      <c r="G729" s="169"/>
      <c r="J729" s="171"/>
      <c r="U729" s="172"/>
      <c r="Y729" s="172"/>
      <c r="AB729" s="172"/>
    </row>
    <row r="730" spans="1:28" s="170" customFormat="1" x14ac:dyDescent="0.25">
      <c r="A730" s="169"/>
      <c r="C730" s="169"/>
      <c r="D730" s="169"/>
      <c r="E730" s="169"/>
      <c r="G730" s="169"/>
      <c r="J730" s="171"/>
      <c r="U730" s="172"/>
      <c r="Y730" s="172"/>
      <c r="AB730" s="172"/>
    </row>
    <row r="731" spans="1:28" s="170" customFormat="1" x14ac:dyDescent="0.25">
      <c r="A731" s="169"/>
      <c r="C731" s="169"/>
      <c r="D731" s="169"/>
      <c r="E731" s="169"/>
      <c r="G731" s="169"/>
      <c r="J731" s="171"/>
      <c r="U731" s="172"/>
      <c r="Y731" s="172"/>
      <c r="AB731" s="172"/>
    </row>
    <row r="732" spans="1:28" s="170" customFormat="1" x14ac:dyDescent="0.25">
      <c r="A732" s="169"/>
      <c r="C732" s="169"/>
      <c r="D732" s="169"/>
      <c r="E732" s="169"/>
      <c r="G732" s="169"/>
      <c r="J732" s="171"/>
      <c r="U732" s="172"/>
      <c r="Y732" s="172"/>
      <c r="AB732" s="172"/>
    </row>
    <row r="733" spans="1:28" s="170" customFormat="1" x14ac:dyDescent="0.25">
      <c r="A733" s="169"/>
      <c r="C733" s="169"/>
      <c r="D733" s="169"/>
      <c r="E733" s="169"/>
      <c r="G733" s="169"/>
      <c r="J733" s="171"/>
      <c r="U733" s="172"/>
      <c r="Y733" s="172"/>
      <c r="AB733" s="172"/>
    </row>
    <row r="734" spans="1:28" s="170" customFormat="1" x14ac:dyDescent="0.25">
      <c r="A734" s="169"/>
      <c r="C734" s="169"/>
      <c r="D734" s="169"/>
      <c r="E734" s="169"/>
      <c r="G734" s="169"/>
      <c r="J734" s="171"/>
      <c r="U734" s="172"/>
      <c r="Y734" s="172"/>
      <c r="AB734" s="172"/>
    </row>
    <row r="735" spans="1:28" s="170" customFormat="1" x14ac:dyDescent="0.25">
      <c r="A735" s="169"/>
      <c r="C735" s="169"/>
      <c r="D735" s="169"/>
      <c r="E735" s="169"/>
      <c r="G735" s="169"/>
      <c r="J735" s="171"/>
      <c r="U735" s="172"/>
      <c r="Y735" s="172"/>
      <c r="AB735" s="172"/>
    </row>
    <row r="736" spans="1:28" s="170" customFormat="1" x14ac:dyDescent="0.25">
      <c r="A736" s="169"/>
      <c r="C736" s="169"/>
      <c r="D736" s="169"/>
      <c r="E736" s="169"/>
      <c r="G736" s="169"/>
      <c r="J736" s="171"/>
      <c r="U736" s="172"/>
      <c r="Y736" s="172"/>
      <c r="AB736" s="172"/>
    </row>
    <row r="737" spans="1:28" s="170" customFormat="1" x14ac:dyDescent="0.25">
      <c r="A737" s="169"/>
      <c r="C737" s="169"/>
      <c r="D737" s="169"/>
      <c r="E737" s="169"/>
      <c r="G737" s="169"/>
      <c r="J737" s="171"/>
      <c r="U737" s="172"/>
      <c r="Y737" s="172"/>
      <c r="AB737" s="172"/>
    </row>
    <row r="738" spans="1:28" s="170" customFormat="1" x14ac:dyDescent="0.25">
      <c r="A738" s="169"/>
      <c r="C738" s="169"/>
      <c r="D738" s="169"/>
      <c r="E738" s="169"/>
      <c r="G738" s="169"/>
      <c r="J738" s="171"/>
      <c r="U738" s="172"/>
      <c r="Y738" s="172"/>
      <c r="AB738" s="172"/>
    </row>
    <row r="739" spans="1:28" s="170" customFormat="1" x14ac:dyDescent="0.25">
      <c r="A739" s="169"/>
      <c r="C739" s="169"/>
      <c r="D739" s="169"/>
      <c r="E739" s="169"/>
      <c r="G739" s="169"/>
      <c r="J739" s="171"/>
      <c r="U739" s="172"/>
      <c r="Y739" s="172"/>
      <c r="AB739" s="172"/>
    </row>
    <row r="740" spans="1:28" s="170" customFormat="1" x14ac:dyDescent="0.25">
      <c r="A740" s="169"/>
      <c r="C740" s="169"/>
      <c r="D740" s="169"/>
      <c r="E740" s="169"/>
      <c r="G740" s="169"/>
      <c r="J740" s="171"/>
      <c r="U740" s="172"/>
      <c r="Y740" s="172"/>
      <c r="AB740" s="172"/>
    </row>
    <row r="741" spans="1:28" s="170" customFormat="1" x14ac:dyDescent="0.25">
      <c r="A741" s="169"/>
      <c r="C741" s="169"/>
      <c r="D741" s="169"/>
      <c r="E741" s="169"/>
      <c r="G741" s="169"/>
      <c r="J741" s="171"/>
      <c r="U741" s="172"/>
      <c r="Y741" s="172"/>
      <c r="AB741" s="172"/>
    </row>
    <row r="742" spans="1:28" s="170" customFormat="1" x14ac:dyDescent="0.25">
      <c r="A742" s="169"/>
      <c r="C742" s="169"/>
      <c r="D742" s="169"/>
      <c r="E742" s="169"/>
      <c r="G742" s="169"/>
      <c r="J742" s="171"/>
      <c r="U742" s="172"/>
      <c r="Y742" s="172"/>
      <c r="AB742" s="172"/>
    </row>
    <row r="743" spans="1:28" s="170" customFormat="1" x14ac:dyDescent="0.25">
      <c r="A743" s="169"/>
      <c r="C743" s="169"/>
      <c r="D743" s="169"/>
      <c r="E743" s="169"/>
      <c r="G743" s="169"/>
      <c r="J743" s="171"/>
      <c r="U743" s="172"/>
      <c r="Y743" s="172"/>
      <c r="AB743" s="172"/>
    </row>
    <row r="744" spans="1:28" s="170" customFormat="1" x14ac:dyDescent="0.25">
      <c r="A744" s="169"/>
      <c r="C744" s="169"/>
      <c r="D744" s="169"/>
      <c r="E744" s="169"/>
      <c r="G744" s="169"/>
      <c r="J744" s="171"/>
      <c r="U744" s="172"/>
      <c r="Y744" s="172"/>
      <c r="AB744" s="172"/>
    </row>
    <row r="745" spans="1:28" s="170" customFormat="1" x14ac:dyDescent="0.25">
      <c r="A745" s="169"/>
      <c r="C745" s="169"/>
      <c r="D745" s="169"/>
      <c r="E745" s="169"/>
      <c r="G745" s="169"/>
      <c r="J745" s="171"/>
      <c r="U745" s="172"/>
      <c r="Y745" s="172"/>
      <c r="AB745" s="172"/>
    </row>
    <row r="746" spans="1:28" s="170" customFormat="1" x14ac:dyDescent="0.25">
      <c r="A746" s="169"/>
      <c r="C746" s="169"/>
      <c r="D746" s="169"/>
      <c r="E746" s="169"/>
      <c r="G746" s="169"/>
      <c r="J746" s="171"/>
      <c r="U746" s="172"/>
      <c r="Y746" s="172"/>
      <c r="AB746" s="172"/>
    </row>
    <row r="747" spans="1:28" s="170" customFormat="1" x14ac:dyDescent="0.25">
      <c r="A747" s="169"/>
      <c r="C747" s="169"/>
      <c r="D747" s="169"/>
      <c r="E747" s="169"/>
      <c r="G747" s="169"/>
      <c r="J747" s="171"/>
      <c r="U747" s="172"/>
      <c r="Y747" s="172"/>
      <c r="AB747" s="172"/>
    </row>
    <row r="748" spans="1:28" s="170" customFormat="1" x14ac:dyDescent="0.25">
      <c r="A748" s="169"/>
      <c r="C748" s="169"/>
      <c r="D748" s="169"/>
      <c r="E748" s="169"/>
      <c r="G748" s="169"/>
      <c r="J748" s="171"/>
      <c r="U748" s="172"/>
      <c r="Y748" s="172"/>
      <c r="AB748" s="172"/>
    </row>
    <row r="749" spans="1:28" s="170" customFormat="1" x14ac:dyDescent="0.25">
      <c r="A749" s="169"/>
      <c r="C749" s="169"/>
      <c r="D749" s="169"/>
      <c r="E749" s="169"/>
      <c r="G749" s="169"/>
      <c r="J749" s="171"/>
      <c r="U749" s="172"/>
      <c r="Y749" s="172"/>
      <c r="AB749" s="172"/>
    </row>
    <row r="750" spans="1:28" s="170" customFormat="1" x14ac:dyDescent="0.25">
      <c r="A750" s="169"/>
      <c r="C750" s="169"/>
      <c r="D750" s="169"/>
      <c r="E750" s="169"/>
      <c r="G750" s="169"/>
      <c r="J750" s="171"/>
      <c r="U750" s="172"/>
      <c r="Y750" s="172"/>
      <c r="AB750" s="172"/>
    </row>
    <row r="751" spans="1:28" s="170" customFormat="1" x14ac:dyDescent="0.25">
      <c r="A751" s="169"/>
      <c r="C751" s="169"/>
      <c r="D751" s="169"/>
      <c r="E751" s="169"/>
      <c r="G751" s="169"/>
      <c r="J751" s="171"/>
      <c r="U751" s="172"/>
      <c r="Y751" s="172"/>
      <c r="AB751" s="172"/>
    </row>
    <row r="752" spans="1:28" s="170" customFormat="1" x14ac:dyDescent="0.25">
      <c r="A752" s="169"/>
      <c r="C752" s="169"/>
      <c r="D752" s="169"/>
      <c r="E752" s="169"/>
      <c r="G752" s="169"/>
      <c r="J752" s="171"/>
      <c r="U752" s="172"/>
      <c r="Y752" s="172"/>
      <c r="AB752" s="172"/>
    </row>
    <row r="753" spans="1:28" s="170" customFormat="1" x14ac:dyDescent="0.25">
      <c r="A753" s="169"/>
      <c r="C753" s="169"/>
      <c r="D753" s="169"/>
      <c r="E753" s="169"/>
      <c r="G753" s="169"/>
      <c r="J753" s="171"/>
      <c r="U753" s="172"/>
      <c r="Y753" s="172"/>
      <c r="AB753" s="172"/>
    </row>
    <row r="754" spans="1:28" s="170" customFormat="1" x14ac:dyDescent="0.25">
      <c r="A754" s="169"/>
      <c r="C754" s="169"/>
      <c r="D754" s="169"/>
      <c r="E754" s="169"/>
      <c r="G754" s="169"/>
      <c r="J754" s="171"/>
      <c r="U754" s="172"/>
      <c r="Y754" s="172"/>
      <c r="AB754" s="172"/>
    </row>
    <row r="755" spans="1:28" s="170" customFormat="1" x14ac:dyDescent="0.25">
      <c r="A755" s="169"/>
      <c r="C755" s="169"/>
      <c r="D755" s="169"/>
      <c r="E755" s="169"/>
      <c r="G755" s="169"/>
      <c r="J755" s="171"/>
      <c r="U755" s="172"/>
      <c r="Y755" s="172"/>
      <c r="AB755" s="172"/>
    </row>
    <row r="756" spans="1:28" s="170" customFormat="1" x14ac:dyDescent="0.25">
      <c r="A756" s="169"/>
      <c r="C756" s="169"/>
      <c r="D756" s="169"/>
      <c r="E756" s="169"/>
      <c r="G756" s="169"/>
      <c r="J756" s="171"/>
      <c r="U756" s="172"/>
      <c r="Y756" s="172"/>
      <c r="AB756" s="172"/>
    </row>
    <row r="757" spans="1:28" s="170" customFormat="1" x14ac:dyDescent="0.25">
      <c r="A757" s="169"/>
      <c r="C757" s="169"/>
      <c r="D757" s="169"/>
      <c r="E757" s="169"/>
      <c r="G757" s="169"/>
      <c r="J757" s="171"/>
      <c r="U757" s="172"/>
      <c r="Y757" s="172"/>
      <c r="AB757" s="172"/>
    </row>
    <row r="758" spans="1:28" s="170" customFormat="1" x14ac:dyDescent="0.25">
      <c r="A758" s="169"/>
      <c r="C758" s="169"/>
      <c r="D758" s="169"/>
      <c r="E758" s="169"/>
      <c r="G758" s="169"/>
      <c r="J758" s="171"/>
      <c r="U758" s="172"/>
      <c r="Y758" s="172"/>
      <c r="AB758" s="172"/>
    </row>
    <row r="759" spans="1:28" s="170" customFormat="1" x14ac:dyDescent="0.25">
      <c r="A759" s="169"/>
      <c r="C759" s="169"/>
      <c r="D759" s="169"/>
      <c r="E759" s="169"/>
      <c r="G759" s="169"/>
      <c r="J759" s="171"/>
      <c r="U759" s="172"/>
      <c r="Y759" s="172"/>
      <c r="AB759" s="172"/>
    </row>
    <row r="760" spans="1:28" s="170" customFormat="1" x14ac:dyDescent="0.25">
      <c r="A760" s="169"/>
      <c r="C760" s="169"/>
      <c r="D760" s="169"/>
      <c r="E760" s="169"/>
      <c r="G760" s="169"/>
      <c r="J760" s="171"/>
      <c r="U760" s="172"/>
      <c r="Y760" s="172"/>
      <c r="AB760" s="172"/>
    </row>
    <row r="761" spans="1:28" s="170" customFormat="1" x14ac:dyDescent="0.25">
      <c r="A761" s="169"/>
      <c r="C761" s="169"/>
      <c r="D761" s="169"/>
      <c r="E761" s="169"/>
      <c r="G761" s="169"/>
      <c r="J761" s="171"/>
      <c r="U761" s="172"/>
      <c r="Y761" s="172"/>
      <c r="AB761" s="172"/>
    </row>
    <row r="762" spans="1:28" s="170" customFormat="1" x14ac:dyDescent="0.25">
      <c r="A762" s="169"/>
      <c r="C762" s="169"/>
      <c r="D762" s="169"/>
      <c r="E762" s="169"/>
      <c r="G762" s="169"/>
      <c r="J762" s="171"/>
      <c r="U762" s="172"/>
      <c r="Y762" s="172"/>
      <c r="AB762" s="172"/>
    </row>
    <row r="763" spans="1:28" s="170" customFormat="1" x14ac:dyDescent="0.25">
      <c r="A763" s="169"/>
      <c r="C763" s="169"/>
      <c r="D763" s="169"/>
      <c r="E763" s="169"/>
      <c r="G763" s="169"/>
      <c r="J763" s="171"/>
      <c r="U763" s="172"/>
      <c r="Y763" s="172"/>
      <c r="AB763" s="172"/>
    </row>
    <row r="764" spans="1:28" s="170" customFormat="1" x14ac:dyDescent="0.25">
      <c r="A764" s="169"/>
      <c r="C764" s="169"/>
      <c r="D764" s="169"/>
      <c r="E764" s="169"/>
      <c r="G764" s="169"/>
      <c r="J764" s="171"/>
      <c r="U764" s="172"/>
      <c r="Y764" s="172"/>
      <c r="AB764" s="172"/>
    </row>
    <row r="765" spans="1:28" s="170" customFormat="1" x14ac:dyDescent="0.25">
      <c r="A765" s="169"/>
      <c r="C765" s="169"/>
      <c r="D765" s="169"/>
      <c r="E765" s="169"/>
      <c r="G765" s="169"/>
      <c r="J765" s="171"/>
      <c r="U765" s="172"/>
      <c r="Y765" s="172"/>
      <c r="AB765" s="172"/>
    </row>
    <row r="766" spans="1:28" s="170" customFormat="1" x14ac:dyDescent="0.25">
      <c r="A766" s="169"/>
      <c r="C766" s="169"/>
      <c r="D766" s="169"/>
      <c r="E766" s="169"/>
      <c r="G766" s="169"/>
      <c r="J766" s="171"/>
      <c r="U766" s="172"/>
      <c r="Y766" s="172"/>
      <c r="AB766" s="172"/>
    </row>
    <row r="767" spans="1:28" s="170" customFormat="1" x14ac:dyDescent="0.25">
      <c r="A767" s="169"/>
      <c r="C767" s="169"/>
      <c r="D767" s="169"/>
      <c r="E767" s="169"/>
      <c r="G767" s="169"/>
      <c r="J767" s="171"/>
      <c r="U767" s="172"/>
      <c r="Y767" s="172"/>
      <c r="AB767" s="172"/>
    </row>
    <row r="768" spans="1:28" s="170" customFormat="1" x14ac:dyDescent="0.25">
      <c r="A768" s="169"/>
      <c r="C768" s="169"/>
      <c r="D768" s="169"/>
      <c r="E768" s="169"/>
      <c r="G768" s="169"/>
      <c r="J768" s="171"/>
      <c r="U768" s="172"/>
      <c r="Y768" s="172"/>
      <c r="AB768" s="172"/>
    </row>
    <row r="769" spans="1:28" s="170" customFormat="1" x14ac:dyDescent="0.25">
      <c r="A769" s="169"/>
      <c r="C769" s="169"/>
      <c r="D769" s="169"/>
      <c r="E769" s="169"/>
      <c r="G769" s="169"/>
      <c r="J769" s="171"/>
      <c r="U769" s="172"/>
      <c r="Y769" s="172"/>
      <c r="AB769" s="172"/>
    </row>
    <row r="770" spans="1:28" s="170" customFormat="1" x14ac:dyDescent="0.25">
      <c r="A770" s="169"/>
      <c r="C770" s="169"/>
      <c r="D770" s="169"/>
      <c r="E770" s="169"/>
      <c r="G770" s="169"/>
      <c r="J770" s="171"/>
      <c r="U770" s="172"/>
      <c r="Y770" s="172"/>
      <c r="AB770" s="172"/>
    </row>
    <row r="771" spans="1:28" s="170" customFormat="1" x14ac:dyDescent="0.25">
      <c r="A771" s="169"/>
      <c r="C771" s="169"/>
      <c r="D771" s="169"/>
      <c r="E771" s="169"/>
      <c r="G771" s="169"/>
      <c r="J771" s="171"/>
      <c r="U771" s="172"/>
      <c r="Y771" s="172"/>
      <c r="AB771" s="172"/>
    </row>
    <row r="772" spans="1:28" s="170" customFormat="1" x14ac:dyDescent="0.25">
      <c r="A772" s="169"/>
      <c r="C772" s="169"/>
      <c r="D772" s="169"/>
      <c r="E772" s="169"/>
      <c r="G772" s="169"/>
      <c r="J772" s="171"/>
      <c r="U772" s="172"/>
      <c r="Y772" s="172"/>
      <c r="AB772" s="172"/>
    </row>
    <row r="773" spans="1:28" s="170" customFormat="1" x14ac:dyDescent="0.25">
      <c r="A773" s="169"/>
      <c r="C773" s="169"/>
      <c r="D773" s="169"/>
      <c r="E773" s="169"/>
      <c r="G773" s="169"/>
      <c r="J773" s="171"/>
      <c r="U773" s="172"/>
      <c r="Y773" s="172"/>
      <c r="AB773" s="172"/>
    </row>
    <row r="774" spans="1:28" s="170" customFormat="1" x14ac:dyDescent="0.25">
      <c r="A774" s="169"/>
      <c r="C774" s="169"/>
      <c r="D774" s="169"/>
      <c r="E774" s="169"/>
      <c r="G774" s="169"/>
      <c r="J774" s="171"/>
      <c r="U774" s="172"/>
      <c r="Y774" s="172"/>
      <c r="AB774" s="172"/>
    </row>
    <row r="775" spans="1:28" s="170" customFormat="1" x14ac:dyDescent="0.25">
      <c r="A775" s="169"/>
      <c r="C775" s="169"/>
      <c r="D775" s="169"/>
      <c r="E775" s="169"/>
      <c r="G775" s="169"/>
      <c r="J775" s="171"/>
      <c r="U775" s="172"/>
      <c r="Y775" s="172"/>
      <c r="AB775" s="172"/>
    </row>
    <row r="776" spans="1:28" s="170" customFormat="1" x14ac:dyDescent="0.25">
      <c r="A776" s="169"/>
      <c r="C776" s="169"/>
      <c r="D776" s="169"/>
      <c r="E776" s="169"/>
      <c r="G776" s="169"/>
      <c r="J776" s="171"/>
      <c r="U776" s="172"/>
      <c r="Y776" s="172"/>
      <c r="AB776" s="172"/>
    </row>
    <row r="777" spans="1:28" s="170" customFormat="1" x14ac:dyDescent="0.25">
      <c r="A777" s="169"/>
      <c r="C777" s="169"/>
      <c r="D777" s="169"/>
      <c r="E777" s="169"/>
      <c r="G777" s="169"/>
      <c r="J777" s="171"/>
      <c r="U777" s="172"/>
      <c r="Y777" s="172"/>
      <c r="AB777" s="172"/>
    </row>
    <row r="778" spans="1:28" s="170" customFormat="1" x14ac:dyDescent="0.25">
      <c r="A778" s="169"/>
      <c r="C778" s="169"/>
      <c r="D778" s="169"/>
      <c r="E778" s="169"/>
      <c r="G778" s="169"/>
      <c r="J778" s="171"/>
      <c r="U778" s="172"/>
      <c r="Y778" s="172"/>
      <c r="AB778" s="172"/>
    </row>
    <row r="779" spans="1:28" s="170" customFormat="1" x14ac:dyDescent="0.25">
      <c r="A779" s="169"/>
      <c r="C779" s="169"/>
      <c r="D779" s="169"/>
      <c r="E779" s="169"/>
      <c r="G779" s="169"/>
      <c r="J779" s="171"/>
      <c r="U779" s="172"/>
      <c r="Y779" s="172"/>
      <c r="AB779" s="172"/>
    </row>
    <row r="780" spans="1:28" s="170" customFormat="1" x14ac:dyDescent="0.25">
      <c r="A780" s="169"/>
      <c r="C780" s="169"/>
      <c r="D780" s="169"/>
      <c r="E780" s="169"/>
      <c r="G780" s="169"/>
      <c r="J780" s="171"/>
      <c r="U780" s="172"/>
      <c r="Y780" s="172"/>
      <c r="AB780" s="172"/>
    </row>
    <row r="781" spans="1:28" s="170" customFormat="1" x14ac:dyDescent="0.25">
      <c r="A781" s="169"/>
      <c r="C781" s="169"/>
      <c r="D781" s="169"/>
      <c r="E781" s="169"/>
      <c r="G781" s="169"/>
      <c r="J781" s="171"/>
      <c r="U781" s="172"/>
      <c r="Y781" s="172"/>
      <c r="AB781" s="172"/>
    </row>
    <row r="782" spans="1:28" s="170" customFormat="1" x14ac:dyDescent="0.25">
      <c r="A782" s="169"/>
      <c r="C782" s="169"/>
      <c r="D782" s="169"/>
      <c r="E782" s="169"/>
      <c r="G782" s="169"/>
      <c r="J782" s="171"/>
      <c r="U782" s="172"/>
      <c r="Y782" s="172"/>
      <c r="AB782" s="172"/>
    </row>
    <row r="783" spans="1:28" s="170" customFormat="1" x14ac:dyDescent="0.25">
      <c r="A783" s="169"/>
      <c r="C783" s="169"/>
      <c r="D783" s="169"/>
      <c r="E783" s="169"/>
      <c r="G783" s="169"/>
      <c r="J783" s="171"/>
      <c r="U783" s="172"/>
      <c r="Y783" s="172"/>
      <c r="AB783" s="172"/>
    </row>
    <row r="784" spans="1:28" s="170" customFormat="1" x14ac:dyDescent="0.25">
      <c r="A784" s="169"/>
      <c r="C784" s="169"/>
      <c r="D784" s="169"/>
      <c r="E784" s="169"/>
      <c r="G784" s="169"/>
      <c r="J784" s="171"/>
      <c r="U784" s="172"/>
      <c r="Y784" s="172"/>
      <c r="AB784" s="172"/>
    </row>
    <row r="785" spans="1:28" s="170" customFormat="1" x14ac:dyDescent="0.25">
      <c r="A785" s="169"/>
      <c r="C785" s="169"/>
      <c r="D785" s="169"/>
      <c r="E785" s="169"/>
      <c r="G785" s="169"/>
      <c r="J785" s="171"/>
      <c r="U785" s="172"/>
      <c r="Y785" s="172"/>
      <c r="AB785" s="172"/>
    </row>
    <row r="786" spans="1:28" s="170" customFormat="1" x14ac:dyDescent="0.25">
      <c r="A786" s="169"/>
      <c r="C786" s="169"/>
      <c r="D786" s="169"/>
      <c r="E786" s="169"/>
      <c r="G786" s="169"/>
      <c r="J786" s="171"/>
      <c r="U786" s="172"/>
      <c r="Y786" s="172"/>
      <c r="AB786" s="172"/>
    </row>
    <row r="787" spans="1:28" s="170" customFormat="1" x14ac:dyDescent="0.25">
      <c r="A787" s="169"/>
      <c r="C787" s="169"/>
      <c r="D787" s="169"/>
      <c r="E787" s="169"/>
      <c r="G787" s="169"/>
      <c r="J787" s="171"/>
      <c r="U787" s="172"/>
      <c r="Y787" s="172"/>
      <c r="AB787" s="172"/>
    </row>
    <row r="788" spans="1:28" s="170" customFormat="1" x14ac:dyDescent="0.25">
      <c r="A788" s="169"/>
      <c r="C788" s="169"/>
      <c r="D788" s="169"/>
      <c r="E788" s="169"/>
      <c r="G788" s="169"/>
      <c r="J788" s="171"/>
      <c r="U788" s="172"/>
      <c r="Y788" s="172"/>
      <c r="AB788" s="172"/>
    </row>
    <row r="789" spans="1:28" s="170" customFormat="1" x14ac:dyDescent="0.25">
      <c r="A789" s="169"/>
      <c r="C789" s="169"/>
      <c r="D789" s="169"/>
      <c r="E789" s="169"/>
      <c r="G789" s="169"/>
      <c r="J789" s="171"/>
      <c r="U789" s="172"/>
      <c r="Y789" s="172"/>
      <c r="AB789" s="172"/>
    </row>
    <row r="790" spans="1:28" s="170" customFormat="1" x14ac:dyDescent="0.25">
      <c r="A790" s="169"/>
      <c r="C790" s="169"/>
      <c r="D790" s="169"/>
      <c r="E790" s="169"/>
      <c r="G790" s="169"/>
      <c r="J790" s="171"/>
      <c r="U790" s="172"/>
      <c r="Y790" s="172"/>
      <c r="AB790" s="172"/>
    </row>
    <row r="791" spans="1:28" s="170" customFormat="1" x14ac:dyDescent="0.25">
      <c r="A791" s="169"/>
      <c r="C791" s="169"/>
      <c r="D791" s="169"/>
      <c r="E791" s="169"/>
      <c r="G791" s="169"/>
      <c r="J791" s="171"/>
      <c r="U791" s="172"/>
      <c r="Y791" s="172"/>
      <c r="AB791" s="172"/>
    </row>
    <row r="792" spans="1:28" s="170" customFormat="1" x14ac:dyDescent="0.25">
      <c r="A792" s="169"/>
      <c r="C792" s="169"/>
      <c r="D792" s="169"/>
      <c r="E792" s="169"/>
      <c r="G792" s="169"/>
      <c r="J792" s="171"/>
      <c r="U792" s="172"/>
      <c r="Y792" s="172"/>
      <c r="AB792" s="172"/>
    </row>
    <row r="793" spans="1:28" s="170" customFormat="1" x14ac:dyDescent="0.25">
      <c r="A793" s="169"/>
      <c r="C793" s="169"/>
      <c r="D793" s="169"/>
      <c r="E793" s="169"/>
      <c r="G793" s="169"/>
      <c r="J793" s="171"/>
      <c r="U793" s="172"/>
      <c r="Y793" s="172"/>
      <c r="AB793" s="172"/>
    </row>
    <row r="794" spans="1:28" s="170" customFormat="1" x14ac:dyDescent="0.25">
      <c r="A794" s="169"/>
      <c r="C794" s="169"/>
      <c r="D794" s="169"/>
      <c r="E794" s="169"/>
      <c r="G794" s="169"/>
      <c r="J794" s="171"/>
      <c r="U794" s="172"/>
      <c r="Y794" s="172"/>
      <c r="AB794" s="172"/>
    </row>
    <row r="795" spans="1:28" s="170" customFormat="1" x14ac:dyDescent="0.25">
      <c r="A795" s="169"/>
      <c r="C795" s="169"/>
      <c r="D795" s="169"/>
      <c r="E795" s="169"/>
      <c r="G795" s="169"/>
      <c r="J795" s="171"/>
      <c r="U795" s="172"/>
      <c r="Y795" s="172"/>
      <c r="AB795" s="172"/>
    </row>
    <row r="796" spans="1:28" s="170" customFormat="1" x14ac:dyDescent="0.25">
      <c r="A796" s="169"/>
      <c r="C796" s="169"/>
      <c r="D796" s="169"/>
      <c r="E796" s="169"/>
      <c r="G796" s="169"/>
      <c r="J796" s="171"/>
      <c r="U796" s="172"/>
      <c r="Y796" s="172"/>
      <c r="AB796" s="172"/>
    </row>
    <row r="797" spans="1:28" s="170" customFormat="1" x14ac:dyDescent="0.25">
      <c r="A797" s="169"/>
      <c r="C797" s="169"/>
      <c r="D797" s="169"/>
      <c r="E797" s="169"/>
      <c r="G797" s="169"/>
      <c r="J797" s="171"/>
      <c r="U797" s="172"/>
      <c r="Y797" s="172"/>
      <c r="AB797" s="172"/>
    </row>
    <row r="798" spans="1:28" s="170" customFormat="1" x14ac:dyDescent="0.25">
      <c r="A798" s="169"/>
      <c r="C798" s="169"/>
      <c r="D798" s="169"/>
      <c r="E798" s="169"/>
      <c r="G798" s="169"/>
      <c r="J798" s="171"/>
      <c r="U798" s="172"/>
      <c r="Y798" s="172"/>
      <c r="AB798" s="172"/>
    </row>
    <row r="799" spans="1:28" s="170" customFormat="1" x14ac:dyDescent="0.25">
      <c r="A799" s="169"/>
      <c r="C799" s="169"/>
      <c r="D799" s="169"/>
      <c r="E799" s="169"/>
      <c r="G799" s="169"/>
      <c r="J799" s="171"/>
      <c r="U799" s="172"/>
      <c r="Y799" s="172"/>
      <c r="AB799" s="172"/>
    </row>
    <row r="800" spans="1:28" s="170" customFormat="1" x14ac:dyDescent="0.25">
      <c r="A800" s="169"/>
      <c r="C800" s="169"/>
      <c r="D800" s="169"/>
      <c r="E800" s="169"/>
      <c r="G800" s="169"/>
      <c r="J800" s="171"/>
      <c r="U800" s="172"/>
      <c r="Y800" s="172"/>
      <c r="AB800" s="172"/>
    </row>
    <row r="801" spans="1:28" s="170" customFormat="1" x14ac:dyDescent="0.25">
      <c r="A801" s="169"/>
      <c r="C801" s="169"/>
      <c r="D801" s="169"/>
      <c r="E801" s="169"/>
      <c r="G801" s="169"/>
      <c r="J801" s="171"/>
      <c r="U801" s="172"/>
      <c r="Y801" s="172"/>
      <c r="AB801" s="172"/>
    </row>
    <row r="802" spans="1:28" s="170" customFormat="1" x14ac:dyDescent="0.25">
      <c r="A802" s="169"/>
      <c r="C802" s="169"/>
      <c r="D802" s="169"/>
      <c r="E802" s="169"/>
      <c r="G802" s="169"/>
      <c r="J802" s="171"/>
      <c r="U802" s="172"/>
      <c r="Y802" s="172"/>
      <c r="AB802" s="172"/>
    </row>
    <row r="803" spans="1:28" s="170" customFormat="1" x14ac:dyDescent="0.25">
      <c r="A803" s="169"/>
      <c r="C803" s="169"/>
      <c r="D803" s="169"/>
      <c r="E803" s="169"/>
      <c r="G803" s="169"/>
      <c r="J803" s="171"/>
      <c r="U803" s="172"/>
      <c r="Y803" s="172"/>
      <c r="AB803" s="172"/>
    </row>
    <row r="804" spans="1:28" s="170" customFormat="1" x14ac:dyDescent="0.25">
      <c r="A804" s="169"/>
      <c r="C804" s="169"/>
      <c r="D804" s="169"/>
      <c r="E804" s="169"/>
      <c r="G804" s="169"/>
      <c r="J804" s="171"/>
      <c r="U804" s="172"/>
      <c r="Y804" s="172"/>
      <c r="AB804" s="172"/>
    </row>
    <row r="805" spans="1:28" s="170" customFormat="1" x14ac:dyDescent="0.25">
      <c r="A805" s="169"/>
      <c r="C805" s="169"/>
      <c r="D805" s="169"/>
      <c r="E805" s="169"/>
      <c r="G805" s="169"/>
      <c r="J805" s="171"/>
      <c r="U805" s="172"/>
      <c r="Y805" s="172"/>
      <c r="AB805" s="172"/>
    </row>
    <row r="806" spans="1:28" s="170" customFormat="1" x14ac:dyDescent="0.25">
      <c r="A806" s="169"/>
      <c r="C806" s="169"/>
      <c r="D806" s="169"/>
      <c r="E806" s="169"/>
      <c r="G806" s="169"/>
      <c r="J806" s="171"/>
      <c r="U806" s="172"/>
      <c r="Y806" s="172"/>
      <c r="AB806" s="172"/>
    </row>
    <row r="807" spans="1:28" s="170" customFormat="1" x14ac:dyDescent="0.25">
      <c r="A807" s="169"/>
      <c r="C807" s="169"/>
      <c r="D807" s="169"/>
      <c r="E807" s="169"/>
      <c r="G807" s="169"/>
      <c r="J807" s="171"/>
      <c r="U807" s="172"/>
      <c r="Y807" s="172"/>
      <c r="AB807" s="172"/>
    </row>
    <row r="808" spans="1:28" s="170" customFormat="1" x14ac:dyDescent="0.25">
      <c r="A808" s="169"/>
      <c r="C808" s="169"/>
      <c r="D808" s="169"/>
      <c r="E808" s="169"/>
      <c r="G808" s="169"/>
      <c r="J808" s="171"/>
      <c r="U808" s="172"/>
      <c r="Y808" s="172"/>
      <c r="AB808" s="172"/>
    </row>
    <row r="809" spans="1:28" s="170" customFormat="1" x14ac:dyDescent="0.25">
      <c r="A809" s="169"/>
      <c r="C809" s="169"/>
      <c r="D809" s="169"/>
      <c r="E809" s="169"/>
      <c r="G809" s="169"/>
      <c r="J809" s="171"/>
      <c r="U809" s="172"/>
      <c r="Y809" s="172"/>
      <c r="AB809" s="172"/>
    </row>
    <row r="810" spans="1:28" s="170" customFormat="1" x14ac:dyDescent="0.25">
      <c r="A810" s="169"/>
      <c r="C810" s="169"/>
      <c r="D810" s="169"/>
      <c r="E810" s="169"/>
      <c r="G810" s="169"/>
      <c r="J810" s="171"/>
      <c r="U810" s="172"/>
      <c r="Y810" s="172"/>
      <c r="AB810" s="172"/>
    </row>
    <row r="811" spans="1:28" s="170" customFormat="1" x14ac:dyDescent="0.25">
      <c r="A811" s="169"/>
      <c r="C811" s="169"/>
      <c r="D811" s="169"/>
      <c r="E811" s="169"/>
      <c r="G811" s="169"/>
      <c r="J811" s="171"/>
      <c r="U811" s="172"/>
      <c r="Y811" s="172"/>
      <c r="AB811" s="172"/>
    </row>
    <row r="812" spans="1:28" s="170" customFormat="1" x14ac:dyDescent="0.25">
      <c r="A812" s="169"/>
      <c r="C812" s="169"/>
      <c r="D812" s="169"/>
      <c r="E812" s="169"/>
      <c r="G812" s="169"/>
      <c r="J812" s="171"/>
      <c r="U812" s="172"/>
      <c r="Y812" s="172"/>
      <c r="AB812" s="172"/>
    </row>
    <row r="813" spans="1:28" s="170" customFormat="1" x14ac:dyDescent="0.25">
      <c r="A813" s="169"/>
      <c r="C813" s="169"/>
      <c r="D813" s="169"/>
      <c r="E813" s="169"/>
      <c r="G813" s="169"/>
      <c r="J813" s="171"/>
      <c r="U813" s="172"/>
      <c r="Y813" s="172"/>
      <c r="AB813" s="172"/>
    </row>
    <row r="814" spans="1:28" s="170" customFormat="1" x14ac:dyDescent="0.25">
      <c r="A814" s="169"/>
      <c r="C814" s="169"/>
      <c r="D814" s="169"/>
      <c r="E814" s="169"/>
      <c r="G814" s="169"/>
      <c r="J814" s="171"/>
      <c r="U814" s="172"/>
      <c r="Y814" s="172"/>
      <c r="AB814" s="172"/>
    </row>
    <row r="815" spans="1:28" s="170" customFormat="1" x14ac:dyDescent="0.25">
      <c r="A815" s="169"/>
      <c r="C815" s="169"/>
      <c r="D815" s="169"/>
      <c r="E815" s="169"/>
      <c r="G815" s="169"/>
      <c r="J815" s="171"/>
      <c r="U815" s="172"/>
      <c r="Y815" s="172"/>
      <c r="AB815" s="172"/>
    </row>
    <row r="816" spans="1:28" s="170" customFormat="1" x14ac:dyDescent="0.25">
      <c r="A816" s="169"/>
      <c r="C816" s="169"/>
      <c r="D816" s="169"/>
      <c r="E816" s="169"/>
      <c r="G816" s="169"/>
      <c r="J816" s="171"/>
      <c r="U816" s="172"/>
      <c r="Y816" s="172"/>
      <c r="AB816" s="172"/>
    </row>
    <row r="817" spans="1:28" s="170" customFormat="1" x14ac:dyDescent="0.25">
      <c r="A817" s="169"/>
      <c r="C817" s="169"/>
      <c r="D817" s="169"/>
      <c r="E817" s="169"/>
      <c r="G817" s="169"/>
      <c r="J817" s="171"/>
      <c r="U817" s="172"/>
      <c r="Y817" s="172"/>
      <c r="AB817" s="172"/>
    </row>
    <row r="818" spans="1:28" s="170" customFormat="1" x14ac:dyDescent="0.25">
      <c r="A818" s="169"/>
      <c r="C818" s="169"/>
      <c r="D818" s="169"/>
      <c r="E818" s="169"/>
      <c r="G818" s="169"/>
      <c r="J818" s="171"/>
      <c r="U818" s="172"/>
      <c r="Y818" s="172"/>
      <c r="AB818" s="172"/>
    </row>
    <row r="819" spans="1:28" s="170" customFormat="1" x14ac:dyDescent="0.25">
      <c r="A819" s="169"/>
      <c r="C819" s="169"/>
      <c r="D819" s="169"/>
      <c r="E819" s="169"/>
      <c r="G819" s="169"/>
      <c r="J819" s="171"/>
      <c r="U819" s="172"/>
      <c r="Y819" s="172"/>
      <c r="AB819" s="172"/>
    </row>
    <row r="820" spans="1:28" s="170" customFormat="1" x14ac:dyDescent="0.25">
      <c r="A820" s="169"/>
      <c r="C820" s="169"/>
      <c r="D820" s="169"/>
      <c r="E820" s="169"/>
      <c r="G820" s="169"/>
      <c r="J820" s="171"/>
      <c r="U820" s="172"/>
      <c r="Y820" s="172"/>
      <c r="AB820" s="172"/>
    </row>
    <row r="821" spans="1:28" s="170" customFormat="1" x14ac:dyDescent="0.25">
      <c r="A821" s="169"/>
      <c r="C821" s="169"/>
      <c r="D821" s="169"/>
      <c r="E821" s="169"/>
      <c r="G821" s="169"/>
      <c r="J821" s="171"/>
      <c r="U821" s="172"/>
      <c r="Y821" s="172"/>
      <c r="AB821" s="172"/>
    </row>
    <row r="822" spans="1:28" s="170" customFormat="1" x14ac:dyDescent="0.25">
      <c r="A822" s="169"/>
      <c r="C822" s="169"/>
      <c r="D822" s="169"/>
      <c r="E822" s="169"/>
      <c r="G822" s="169"/>
      <c r="J822" s="171"/>
      <c r="U822" s="172"/>
      <c r="Y822" s="172"/>
      <c r="AB822" s="172"/>
    </row>
    <row r="823" spans="1:28" s="170" customFormat="1" x14ac:dyDescent="0.25">
      <c r="A823" s="169"/>
      <c r="C823" s="169"/>
      <c r="D823" s="169"/>
      <c r="E823" s="169"/>
      <c r="G823" s="169"/>
      <c r="J823" s="171"/>
      <c r="U823" s="172"/>
      <c r="Y823" s="172"/>
      <c r="AB823" s="172"/>
    </row>
    <row r="824" spans="1:28" s="170" customFormat="1" x14ac:dyDescent="0.25">
      <c r="A824" s="169"/>
      <c r="C824" s="169"/>
      <c r="D824" s="169"/>
      <c r="E824" s="169"/>
      <c r="G824" s="169"/>
      <c r="J824" s="171"/>
      <c r="U824" s="172"/>
      <c r="Y824" s="172"/>
      <c r="AB824" s="172"/>
    </row>
    <row r="825" spans="1:28" s="170" customFormat="1" x14ac:dyDescent="0.25">
      <c r="A825" s="169"/>
      <c r="C825" s="169"/>
      <c r="D825" s="169"/>
      <c r="E825" s="169"/>
      <c r="G825" s="169"/>
      <c r="J825" s="171"/>
      <c r="U825" s="172"/>
      <c r="Y825" s="172"/>
      <c r="AB825" s="172"/>
    </row>
    <row r="826" spans="1:28" s="170" customFormat="1" x14ac:dyDescent="0.25">
      <c r="A826" s="169"/>
      <c r="C826" s="169"/>
      <c r="D826" s="169"/>
      <c r="E826" s="169"/>
      <c r="G826" s="169"/>
      <c r="J826" s="171"/>
      <c r="U826" s="172"/>
      <c r="Y826" s="172"/>
      <c r="AB826" s="172"/>
    </row>
    <row r="827" spans="1:28" s="170" customFormat="1" x14ac:dyDescent="0.25">
      <c r="A827" s="169"/>
      <c r="C827" s="169"/>
      <c r="D827" s="169"/>
      <c r="E827" s="169"/>
      <c r="G827" s="169"/>
      <c r="J827" s="171"/>
      <c r="U827" s="172"/>
      <c r="Y827" s="172"/>
      <c r="AB827" s="172"/>
    </row>
    <row r="828" spans="1:28" s="170" customFormat="1" x14ac:dyDescent="0.25">
      <c r="A828" s="169"/>
      <c r="C828" s="169"/>
      <c r="D828" s="169"/>
      <c r="E828" s="169"/>
      <c r="G828" s="169"/>
      <c r="J828" s="171"/>
      <c r="U828" s="172"/>
      <c r="Y828" s="172"/>
      <c r="AB828" s="172"/>
    </row>
    <row r="829" spans="1:28" s="170" customFormat="1" x14ac:dyDescent="0.25">
      <c r="A829" s="169"/>
      <c r="C829" s="169"/>
      <c r="D829" s="169"/>
      <c r="E829" s="169"/>
      <c r="G829" s="169"/>
      <c r="J829" s="171"/>
      <c r="U829" s="172"/>
      <c r="Y829" s="172"/>
      <c r="AB829" s="172"/>
    </row>
    <row r="830" spans="1:28" s="170" customFormat="1" x14ac:dyDescent="0.25">
      <c r="A830" s="169"/>
      <c r="C830" s="169"/>
      <c r="D830" s="169"/>
      <c r="E830" s="169"/>
      <c r="G830" s="169"/>
      <c r="J830" s="171"/>
      <c r="U830" s="172"/>
      <c r="Y830" s="172"/>
      <c r="AB830" s="172"/>
    </row>
    <row r="831" spans="1:28" s="170" customFormat="1" x14ac:dyDescent="0.25">
      <c r="A831" s="169"/>
      <c r="C831" s="169"/>
      <c r="D831" s="169"/>
      <c r="E831" s="169"/>
      <c r="G831" s="169"/>
      <c r="J831" s="171"/>
      <c r="U831" s="172"/>
      <c r="Y831" s="172"/>
      <c r="AB831" s="172"/>
    </row>
    <row r="832" spans="1:28" s="170" customFormat="1" x14ac:dyDescent="0.25">
      <c r="A832" s="169"/>
      <c r="C832" s="169"/>
      <c r="D832" s="169"/>
      <c r="E832" s="169"/>
      <c r="G832" s="169"/>
      <c r="J832" s="171"/>
      <c r="U832" s="172"/>
      <c r="Y832" s="172"/>
      <c r="AB832" s="172"/>
    </row>
    <row r="833" spans="1:28" s="170" customFormat="1" x14ac:dyDescent="0.25">
      <c r="A833" s="169"/>
      <c r="C833" s="169"/>
      <c r="D833" s="169"/>
      <c r="E833" s="169"/>
      <c r="G833" s="169"/>
      <c r="J833" s="171"/>
      <c r="U833" s="172"/>
      <c r="Y833" s="172"/>
      <c r="AB833" s="172"/>
    </row>
    <row r="834" spans="1:28" s="170" customFormat="1" x14ac:dyDescent="0.25">
      <c r="A834" s="169"/>
      <c r="C834" s="169"/>
      <c r="D834" s="169"/>
      <c r="E834" s="169"/>
      <c r="G834" s="169"/>
      <c r="J834" s="171"/>
      <c r="U834" s="172"/>
      <c r="Y834" s="172"/>
      <c r="AB834" s="172"/>
    </row>
    <row r="835" spans="1:28" s="170" customFormat="1" x14ac:dyDescent="0.25">
      <c r="A835" s="169"/>
      <c r="C835" s="169"/>
      <c r="D835" s="169"/>
      <c r="E835" s="169"/>
      <c r="G835" s="169"/>
      <c r="J835" s="171"/>
      <c r="U835" s="172"/>
      <c r="Y835" s="172"/>
      <c r="AB835" s="172"/>
    </row>
    <row r="836" spans="1:28" s="170" customFormat="1" x14ac:dyDescent="0.25">
      <c r="A836" s="169"/>
      <c r="C836" s="169"/>
      <c r="D836" s="169"/>
      <c r="E836" s="169"/>
      <c r="G836" s="169"/>
      <c r="J836" s="171"/>
      <c r="U836" s="172"/>
      <c r="Y836" s="172"/>
      <c r="AB836" s="172"/>
    </row>
    <row r="837" spans="1:28" s="170" customFormat="1" x14ac:dyDescent="0.25">
      <c r="A837" s="169"/>
      <c r="C837" s="169"/>
      <c r="D837" s="169"/>
      <c r="E837" s="169"/>
      <c r="G837" s="169"/>
      <c r="J837" s="171"/>
      <c r="U837" s="172"/>
      <c r="Y837" s="172"/>
      <c r="AB837" s="172"/>
    </row>
    <row r="838" spans="1:28" s="170" customFormat="1" x14ac:dyDescent="0.25">
      <c r="A838" s="169"/>
      <c r="C838" s="169"/>
      <c r="D838" s="169"/>
      <c r="E838" s="169"/>
      <c r="G838" s="169"/>
      <c r="J838" s="171"/>
      <c r="U838" s="172"/>
      <c r="Y838" s="172"/>
      <c r="AB838" s="172"/>
    </row>
    <row r="839" spans="1:28" s="170" customFormat="1" x14ac:dyDescent="0.25">
      <c r="A839" s="169"/>
      <c r="C839" s="169"/>
      <c r="D839" s="169"/>
      <c r="E839" s="169"/>
      <c r="G839" s="169"/>
      <c r="J839" s="171"/>
      <c r="U839" s="172"/>
      <c r="Y839" s="172"/>
      <c r="AB839" s="172"/>
    </row>
    <row r="840" spans="1:28" s="170" customFormat="1" x14ac:dyDescent="0.25">
      <c r="A840" s="169"/>
      <c r="C840" s="169"/>
      <c r="D840" s="169"/>
      <c r="E840" s="169"/>
      <c r="G840" s="169"/>
      <c r="J840" s="171"/>
      <c r="U840" s="172"/>
      <c r="Y840" s="172"/>
      <c r="AB840" s="172"/>
    </row>
    <row r="841" spans="1:28" s="170" customFormat="1" x14ac:dyDescent="0.25">
      <c r="A841" s="169"/>
      <c r="C841" s="169"/>
      <c r="D841" s="169"/>
      <c r="E841" s="169"/>
      <c r="G841" s="169"/>
      <c r="J841" s="171"/>
      <c r="U841" s="172"/>
      <c r="Y841" s="172"/>
      <c r="AB841" s="172"/>
    </row>
    <row r="842" spans="1:28" s="170" customFormat="1" x14ac:dyDescent="0.25">
      <c r="A842" s="169"/>
      <c r="C842" s="169"/>
      <c r="D842" s="169"/>
      <c r="E842" s="169"/>
      <c r="G842" s="169"/>
      <c r="J842" s="171"/>
      <c r="U842" s="172"/>
      <c r="Y842" s="172"/>
      <c r="AB842" s="172"/>
    </row>
    <row r="843" spans="1:28" s="170" customFormat="1" x14ac:dyDescent="0.25">
      <c r="A843" s="169"/>
      <c r="C843" s="169"/>
      <c r="D843" s="169"/>
      <c r="E843" s="169"/>
      <c r="G843" s="169"/>
      <c r="J843" s="171"/>
      <c r="U843" s="172"/>
      <c r="Y843" s="172"/>
      <c r="AB843" s="172"/>
    </row>
    <row r="844" spans="1:28" s="170" customFormat="1" x14ac:dyDescent="0.25">
      <c r="A844" s="169"/>
      <c r="C844" s="169"/>
      <c r="D844" s="169"/>
      <c r="E844" s="169"/>
      <c r="G844" s="169"/>
      <c r="J844" s="171"/>
      <c r="U844" s="172"/>
      <c r="Y844" s="172"/>
      <c r="AB844" s="172"/>
    </row>
    <row r="845" spans="1:28" s="170" customFormat="1" x14ac:dyDescent="0.25">
      <c r="A845" s="169"/>
      <c r="C845" s="169"/>
      <c r="D845" s="169"/>
      <c r="E845" s="169"/>
      <c r="G845" s="169"/>
      <c r="J845" s="171"/>
      <c r="U845" s="172"/>
      <c r="Y845" s="172"/>
      <c r="AB845" s="172"/>
    </row>
    <row r="846" spans="1:28" s="170" customFormat="1" x14ac:dyDescent="0.25">
      <c r="A846" s="169"/>
      <c r="C846" s="169"/>
      <c r="D846" s="169"/>
      <c r="E846" s="169"/>
      <c r="G846" s="169"/>
      <c r="J846" s="171"/>
      <c r="U846" s="172"/>
      <c r="Y846" s="172"/>
      <c r="AB846" s="172"/>
    </row>
    <row r="847" spans="1:28" s="170" customFormat="1" x14ac:dyDescent="0.25">
      <c r="A847" s="169"/>
      <c r="C847" s="169"/>
      <c r="D847" s="169"/>
      <c r="E847" s="169"/>
      <c r="G847" s="169"/>
      <c r="J847" s="171"/>
      <c r="U847" s="172"/>
      <c r="Y847" s="172"/>
      <c r="AB847" s="172"/>
    </row>
    <row r="848" spans="1:28" s="170" customFormat="1" x14ac:dyDescent="0.25">
      <c r="A848" s="169"/>
      <c r="C848" s="169"/>
      <c r="D848" s="169"/>
      <c r="E848" s="169"/>
      <c r="G848" s="169"/>
      <c r="J848" s="171"/>
      <c r="U848" s="172"/>
      <c r="Y848" s="172"/>
      <c r="AB848" s="172"/>
    </row>
    <row r="849" spans="1:28" s="170" customFormat="1" x14ac:dyDescent="0.25">
      <c r="A849" s="169"/>
      <c r="C849" s="169"/>
      <c r="D849" s="169"/>
      <c r="E849" s="169"/>
      <c r="G849" s="169"/>
      <c r="J849" s="171"/>
      <c r="U849" s="172"/>
      <c r="Y849" s="172"/>
      <c r="AB849" s="172"/>
    </row>
    <row r="850" spans="1:28" s="170" customFormat="1" x14ac:dyDescent="0.25">
      <c r="A850" s="169"/>
      <c r="C850" s="169"/>
      <c r="D850" s="169"/>
      <c r="E850" s="169"/>
      <c r="G850" s="169"/>
      <c r="J850" s="171"/>
      <c r="U850" s="172"/>
      <c r="Y850" s="172"/>
      <c r="AB850" s="172"/>
    </row>
    <row r="851" spans="1:28" s="170" customFormat="1" x14ac:dyDescent="0.25">
      <c r="A851" s="169"/>
      <c r="C851" s="169"/>
      <c r="D851" s="169"/>
      <c r="E851" s="169"/>
      <c r="G851" s="169"/>
      <c r="J851" s="171"/>
      <c r="U851" s="172"/>
      <c r="Y851" s="172"/>
      <c r="AB851" s="172"/>
    </row>
    <row r="852" spans="1:28" s="170" customFormat="1" x14ac:dyDescent="0.25">
      <c r="A852" s="169"/>
      <c r="C852" s="169"/>
      <c r="D852" s="169"/>
      <c r="E852" s="169"/>
      <c r="G852" s="169"/>
      <c r="J852" s="171"/>
      <c r="U852" s="172"/>
      <c r="Y852" s="172"/>
      <c r="AB852" s="172"/>
    </row>
    <row r="853" spans="1:28" s="170" customFormat="1" x14ac:dyDescent="0.25">
      <c r="A853" s="169"/>
      <c r="C853" s="169"/>
      <c r="D853" s="169"/>
      <c r="E853" s="169"/>
      <c r="G853" s="169"/>
      <c r="J853" s="171"/>
      <c r="U853" s="172"/>
      <c r="Y853" s="172"/>
      <c r="AB853" s="172"/>
    </row>
    <row r="854" spans="1:28" s="170" customFormat="1" x14ac:dyDescent="0.25">
      <c r="A854" s="169"/>
      <c r="C854" s="169"/>
      <c r="D854" s="169"/>
      <c r="E854" s="169"/>
      <c r="G854" s="169"/>
      <c r="J854" s="171"/>
      <c r="U854" s="172"/>
      <c r="Y854" s="172"/>
      <c r="AB854" s="172"/>
    </row>
    <row r="855" spans="1:28" s="170" customFormat="1" x14ac:dyDescent="0.25">
      <c r="A855" s="169"/>
      <c r="C855" s="169"/>
      <c r="D855" s="169"/>
      <c r="E855" s="169"/>
      <c r="G855" s="169"/>
      <c r="J855" s="171"/>
      <c r="U855" s="172"/>
      <c r="Y855" s="172"/>
      <c r="AB855" s="172"/>
    </row>
    <row r="856" spans="1:28" s="170" customFormat="1" x14ac:dyDescent="0.25">
      <c r="A856" s="169"/>
      <c r="C856" s="169"/>
      <c r="D856" s="169"/>
      <c r="E856" s="169"/>
      <c r="G856" s="169"/>
      <c r="J856" s="171"/>
      <c r="U856" s="172"/>
      <c r="Y856" s="172"/>
      <c r="AB856" s="172"/>
    </row>
    <row r="857" spans="1:28" s="170" customFormat="1" x14ac:dyDescent="0.25">
      <c r="A857" s="169"/>
      <c r="C857" s="169"/>
      <c r="D857" s="169"/>
      <c r="E857" s="169"/>
      <c r="G857" s="169"/>
      <c r="J857" s="171"/>
      <c r="U857" s="172"/>
      <c r="Y857" s="172"/>
      <c r="AB857" s="172"/>
    </row>
    <row r="858" spans="1:28" s="170" customFormat="1" x14ac:dyDescent="0.25">
      <c r="A858" s="169"/>
      <c r="C858" s="169"/>
      <c r="D858" s="169"/>
      <c r="E858" s="169"/>
      <c r="G858" s="169"/>
      <c r="J858" s="171"/>
      <c r="U858" s="172"/>
      <c r="Y858" s="172"/>
      <c r="AB858" s="172"/>
    </row>
    <row r="859" spans="1:28" s="170" customFormat="1" x14ac:dyDescent="0.25">
      <c r="A859" s="169"/>
      <c r="C859" s="169"/>
      <c r="D859" s="169"/>
      <c r="E859" s="169"/>
      <c r="G859" s="169"/>
      <c r="J859" s="171"/>
      <c r="U859" s="172"/>
      <c r="Y859" s="172"/>
      <c r="AB859" s="172"/>
    </row>
    <row r="860" spans="1:28" s="170" customFormat="1" x14ac:dyDescent="0.25">
      <c r="A860" s="169"/>
      <c r="C860" s="169"/>
      <c r="D860" s="169"/>
      <c r="E860" s="169"/>
      <c r="G860" s="169"/>
      <c r="J860" s="171"/>
      <c r="U860" s="172"/>
      <c r="Y860" s="172"/>
      <c r="AB860" s="172"/>
    </row>
    <row r="861" spans="1:28" s="170" customFormat="1" x14ac:dyDescent="0.25">
      <c r="A861" s="169"/>
      <c r="C861" s="169"/>
      <c r="D861" s="169"/>
      <c r="E861" s="169"/>
      <c r="G861" s="169"/>
      <c r="J861" s="171"/>
      <c r="U861" s="172"/>
      <c r="Y861" s="172"/>
      <c r="AB861" s="172"/>
    </row>
    <row r="862" spans="1:28" s="170" customFormat="1" x14ac:dyDescent="0.25">
      <c r="A862" s="169"/>
      <c r="C862" s="169"/>
      <c r="D862" s="169"/>
      <c r="E862" s="169"/>
      <c r="G862" s="169"/>
      <c r="J862" s="171"/>
      <c r="U862" s="172"/>
      <c r="Y862" s="172"/>
      <c r="AB862" s="172"/>
    </row>
    <row r="863" spans="1:28" s="170" customFormat="1" x14ac:dyDescent="0.25">
      <c r="A863" s="169"/>
      <c r="C863" s="169"/>
      <c r="D863" s="169"/>
      <c r="E863" s="169"/>
      <c r="G863" s="169"/>
      <c r="J863" s="171"/>
      <c r="U863" s="172"/>
      <c r="Y863" s="172"/>
      <c r="AB863" s="172"/>
    </row>
    <row r="864" spans="1:28" s="170" customFormat="1" x14ac:dyDescent="0.25">
      <c r="A864" s="169"/>
      <c r="C864" s="169"/>
      <c r="D864" s="169"/>
      <c r="E864" s="169"/>
      <c r="G864" s="169"/>
      <c r="J864" s="171"/>
      <c r="U864" s="172"/>
      <c r="Y864" s="172"/>
      <c r="AB864" s="172"/>
    </row>
    <row r="865" spans="1:28" s="170" customFormat="1" x14ac:dyDescent="0.25">
      <c r="A865" s="169"/>
      <c r="C865" s="169"/>
      <c r="D865" s="169"/>
      <c r="E865" s="169"/>
      <c r="G865" s="169"/>
      <c r="J865" s="171"/>
      <c r="U865" s="172"/>
      <c r="Y865" s="172"/>
      <c r="AB865" s="172"/>
    </row>
    <row r="866" spans="1:28" s="170" customFormat="1" x14ac:dyDescent="0.25">
      <c r="A866" s="169"/>
      <c r="C866" s="169"/>
      <c r="D866" s="169"/>
      <c r="E866" s="169"/>
      <c r="G866" s="169"/>
      <c r="J866" s="171"/>
      <c r="U866" s="172"/>
      <c r="Y866" s="172"/>
      <c r="AB866" s="172"/>
    </row>
    <row r="867" spans="1:28" s="170" customFormat="1" x14ac:dyDescent="0.25">
      <c r="A867" s="169"/>
      <c r="C867" s="169"/>
      <c r="D867" s="169"/>
      <c r="E867" s="169"/>
      <c r="G867" s="169"/>
      <c r="J867" s="171"/>
      <c r="U867" s="172"/>
      <c r="Y867" s="172"/>
      <c r="AB867" s="172"/>
    </row>
    <row r="868" spans="1:28" s="170" customFormat="1" x14ac:dyDescent="0.25">
      <c r="A868" s="169"/>
      <c r="C868" s="169"/>
      <c r="D868" s="169"/>
      <c r="E868" s="169"/>
      <c r="G868" s="169"/>
      <c r="J868" s="171"/>
      <c r="U868" s="172"/>
      <c r="Y868" s="172"/>
      <c r="AB868" s="172"/>
    </row>
    <row r="869" spans="1:28" s="170" customFormat="1" x14ac:dyDescent="0.25">
      <c r="A869" s="169"/>
      <c r="C869" s="169"/>
      <c r="D869" s="169"/>
      <c r="E869" s="169"/>
      <c r="G869" s="169"/>
      <c r="J869" s="171"/>
      <c r="U869" s="172"/>
      <c r="Y869" s="172"/>
      <c r="AB869" s="172"/>
    </row>
    <row r="870" spans="1:28" s="170" customFormat="1" x14ac:dyDescent="0.25">
      <c r="A870" s="169"/>
      <c r="C870" s="169"/>
      <c r="D870" s="169"/>
      <c r="E870" s="169"/>
      <c r="G870" s="169"/>
      <c r="J870" s="171"/>
      <c r="U870" s="172"/>
      <c r="Y870" s="172"/>
      <c r="AB870" s="172"/>
    </row>
    <row r="871" spans="1:28" s="170" customFormat="1" x14ac:dyDescent="0.25">
      <c r="A871" s="169"/>
      <c r="C871" s="169"/>
      <c r="D871" s="169"/>
      <c r="E871" s="169"/>
      <c r="G871" s="169"/>
      <c r="J871" s="171"/>
      <c r="U871" s="172"/>
      <c r="Y871" s="172"/>
      <c r="AB871" s="172"/>
    </row>
    <row r="872" spans="1:28" s="170" customFormat="1" x14ac:dyDescent="0.25">
      <c r="A872" s="169"/>
      <c r="C872" s="169"/>
      <c r="D872" s="169"/>
      <c r="E872" s="169"/>
      <c r="G872" s="169"/>
      <c r="J872" s="171"/>
      <c r="U872" s="172"/>
      <c r="Y872" s="172"/>
      <c r="AB872" s="172"/>
    </row>
    <row r="873" spans="1:28" s="170" customFormat="1" x14ac:dyDescent="0.25">
      <c r="A873" s="169"/>
      <c r="C873" s="169"/>
      <c r="D873" s="169"/>
      <c r="E873" s="169"/>
      <c r="G873" s="169"/>
      <c r="J873" s="171"/>
      <c r="U873" s="172"/>
      <c r="Y873" s="172"/>
      <c r="AB873" s="172"/>
    </row>
    <row r="874" spans="1:28" s="170" customFormat="1" x14ac:dyDescent="0.25">
      <c r="A874" s="169"/>
      <c r="C874" s="169"/>
      <c r="D874" s="169"/>
      <c r="E874" s="169"/>
      <c r="G874" s="169"/>
      <c r="J874" s="171"/>
      <c r="U874" s="172"/>
      <c r="Y874" s="172"/>
      <c r="AB874" s="172"/>
    </row>
    <row r="875" spans="1:28" s="170" customFormat="1" x14ac:dyDescent="0.25">
      <c r="A875" s="169"/>
      <c r="C875" s="169"/>
      <c r="D875" s="169"/>
      <c r="E875" s="169"/>
      <c r="G875" s="169"/>
      <c r="J875" s="171"/>
      <c r="U875" s="172"/>
      <c r="Y875" s="172"/>
      <c r="AB875" s="172"/>
    </row>
    <row r="876" spans="1:28" s="170" customFormat="1" x14ac:dyDescent="0.25">
      <c r="A876" s="169"/>
      <c r="C876" s="169"/>
      <c r="D876" s="169"/>
      <c r="E876" s="169"/>
      <c r="G876" s="169"/>
      <c r="J876" s="171"/>
      <c r="U876" s="172"/>
      <c r="Y876" s="172"/>
      <c r="AB876" s="172"/>
    </row>
    <row r="877" spans="1:28" s="170" customFormat="1" x14ac:dyDescent="0.25">
      <c r="A877" s="169"/>
      <c r="C877" s="169"/>
      <c r="D877" s="169"/>
      <c r="E877" s="169"/>
      <c r="G877" s="169"/>
      <c r="J877" s="171"/>
      <c r="U877" s="172"/>
      <c r="Y877" s="172"/>
      <c r="AB877" s="172"/>
    </row>
    <row r="878" spans="1:28" s="170" customFormat="1" x14ac:dyDescent="0.25">
      <c r="A878" s="169"/>
      <c r="C878" s="169"/>
      <c r="D878" s="169"/>
      <c r="E878" s="169"/>
      <c r="G878" s="169"/>
      <c r="J878" s="171"/>
      <c r="U878" s="172"/>
      <c r="Y878" s="172"/>
      <c r="AB878" s="172"/>
    </row>
    <row r="879" spans="1:28" s="170" customFormat="1" x14ac:dyDescent="0.25">
      <c r="A879" s="169"/>
      <c r="C879" s="169"/>
      <c r="D879" s="169"/>
      <c r="E879" s="169"/>
      <c r="G879" s="169"/>
      <c r="J879" s="171"/>
      <c r="U879" s="172"/>
      <c r="Y879" s="172"/>
      <c r="AB879" s="172"/>
    </row>
    <row r="880" spans="1:28" s="170" customFormat="1" x14ac:dyDescent="0.25">
      <c r="A880" s="169"/>
      <c r="C880" s="169"/>
      <c r="D880" s="169"/>
      <c r="E880" s="169"/>
      <c r="G880" s="169"/>
      <c r="J880" s="171"/>
      <c r="U880" s="172"/>
      <c r="Y880" s="172"/>
      <c r="AB880" s="172"/>
    </row>
    <row r="881" spans="1:28" s="170" customFormat="1" x14ac:dyDescent="0.25">
      <c r="A881" s="169"/>
      <c r="C881" s="169"/>
      <c r="D881" s="169"/>
      <c r="E881" s="169"/>
      <c r="G881" s="169"/>
      <c r="J881" s="171"/>
      <c r="U881" s="172"/>
      <c r="Y881" s="172"/>
      <c r="AB881" s="172"/>
    </row>
    <row r="882" spans="1:28" s="170" customFormat="1" x14ac:dyDescent="0.25">
      <c r="A882" s="169"/>
      <c r="C882" s="169"/>
      <c r="D882" s="169"/>
      <c r="E882" s="169"/>
      <c r="G882" s="169"/>
      <c r="J882" s="171"/>
      <c r="U882" s="172"/>
      <c r="Y882" s="172"/>
      <c r="AB882" s="172"/>
    </row>
    <row r="883" spans="1:28" s="170" customFormat="1" x14ac:dyDescent="0.25">
      <c r="A883" s="169"/>
      <c r="C883" s="169"/>
      <c r="D883" s="169"/>
      <c r="E883" s="169"/>
      <c r="G883" s="169"/>
      <c r="J883" s="171"/>
      <c r="U883" s="172"/>
      <c r="Y883" s="172"/>
      <c r="AB883" s="172"/>
    </row>
    <row r="884" spans="1:28" s="170" customFormat="1" x14ac:dyDescent="0.25">
      <c r="A884" s="169"/>
      <c r="C884" s="169"/>
      <c r="D884" s="169"/>
      <c r="E884" s="169"/>
      <c r="G884" s="169"/>
      <c r="J884" s="171"/>
      <c r="U884" s="172"/>
      <c r="Y884" s="172"/>
      <c r="AB884" s="172"/>
    </row>
    <row r="885" spans="1:28" s="170" customFormat="1" x14ac:dyDescent="0.25">
      <c r="A885" s="169"/>
      <c r="C885" s="169"/>
      <c r="D885" s="169"/>
      <c r="E885" s="169"/>
      <c r="G885" s="169"/>
      <c r="J885" s="171"/>
      <c r="U885" s="172"/>
      <c r="Y885" s="172"/>
      <c r="AB885" s="172"/>
    </row>
    <row r="886" spans="1:28" s="170" customFormat="1" x14ac:dyDescent="0.25">
      <c r="A886" s="169"/>
      <c r="C886" s="169"/>
      <c r="D886" s="169"/>
      <c r="E886" s="169"/>
      <c r="G886" s="169"/>
      <c r="J886" s="171"/>
      <c r="U886" s="172"/>
      <c r="Y886" s="172"/>
      <c r="AB886" s="172"/>
    </row>
    <row r="887" spans="1:28" s="170" customFormat="1" x14ac:dyDescent="0.25">
      <c r="A887" s="169"/>
      <c r="C887" s="169"/>
      <c r="D887" s="169"/>
      <c r="E887" s="169"/>
      <c r="G887" s="169"/>
      <c r="J887" s="171"/>
      <c r="U887" s="172"/>
      <c r="Y887" s="172"/>
      <c r="AB887" s="172"/>
    </row>
    <row r="888" spans="1:28" s="170" customFormat="1" x14ac:dyDescent="0.25">
      <c r="A888" s="169"/>
      <c r="C888" s="169"/>
      <c r="D888" s="169"/>
      <c r="E888" s="169"/>
      <c r="G888" s="169"/>
      <c r="J888" s="171"/>
      <c r="U888" s="172"/>
      <c r="Y888" s="172"/>
      <c r="AB888" s="172"/>
    </row>
    <row r="889" spans="1:28" s="170" customFormat="1" x14ac:dyDescent="0.25">
      <c r="A889" s="169"/>
      <c r="C889" s="169"/>
      <c r="D889" s="169"/>
      <c r="E889" s="169"/>
      <c r="G889" s="169"/>
      <c r="J889" s="171"/>
      <c r="U889" s="172"/>
      <c r="Y889" s="172"/>
      <c r="AB889" s="172"/>
    </row>
    <row r="890" spans="1:28" s="170" customFormat="1" x14ac:dyDescent="0.25">
      <c r="A890" s="169"/>
      <c r="C890" s="169"/>
      <c r="D890" s="169"/>
      <c r="E890" s="169"/>
      <c r="G890" s="169"/>
      <c r="J890" s="171"/>
      <c r="U890" s="172"/>
      <c r="Y890" s="172"/>
      <c r="AB890" s="172"/>
    </row>
    <row r="891" spans="1:28" s="170" customFormat="1" x14ac:dyDescent="0.25">
      <c r="A891" s="169"/>
      <c r="C891" s="169"/>
      <c r="D891" s="169"/>
      <c r="E891" s="169"/>
      <c r="G891" s="169"/>
      <c r="J891" s="171"/>
      <c r="U891" s="172"/>
      <c r="Y891" s="172"/>
      <c r="AB891" s="172"/>
    </row>
    <row r="892" spans="1:28" s="170" customFormat="1" x14ac:dyDescent="0.25">
      <c r="A892" s="169"/>
      <c r="C892" s="169"/>
      <c r="D892" s="169"/>
      <c r="E892" s="169"/>
      <c r="G892" s="169"/>
      <c r="J892" s="171"/>
      <c r="U892" s="172"/>
      <c r="Y892" s="172"/>
      <c r="AB892" s="172"/>
    </row>
    <row r="893" spans="1:28" s="170" customFormat="1" x14ac:dyDescent="0.25">
      <c r="A893" s="169"/>
      <c r="C893" s="169"/>
      <c r="D893" s="169"/>
      <c r="E893" s="169"/>
      <c r="G893" s="169"/>
      <c r="J893" s="171"/>
      <c r="U893" s="172"/>
      <c r="Y893" s="172"/>
      <c r="AB893" s="172"/>
    </row>
    <row r="894" spans="1:28" s="170" customFormat="1" x14ac:dyDescent="0.25">
      <c r="A894" s="169"/>
      <c r="C894" s="169"/>
      <c r="D894" s="169"/>
      <c r="E894" s="169"/>
      <c r="G894" s="169"/>
      <c r="J894" s="171"/>
      <c r="U894" s="172"/>
      <c r="Y894" s="172"/>
      <c r="AB894" s="172"/>
    </row>
    <row r="895" spans="1:28" s="170" customFormat="1" x14ac:dyDescent="0.25">
      <c r="A895" s="169"/>
      <c r="C895" s="169"/>
      <c r="D895" s="169"/>
      <c r="E895" s="169"/>
      <c r="G895" s="169"/>
      <c r="J895" s="171"/>
      <c r="U895" s="172"/>
      <c r="Y895" s="172"/>
      <c r="AB895" s="172"/>
    </row>
    <row r="896" spans="1:28" s="170" customFormat="1" x14ac:dyDescent="0.25">
      <c r="A896" s="169"/>
      <c r="C896" s="169"/>
      <c r="D896" s="169"/>
      <c r="E896" s="169"/>
      <c r="G896" s="169"/>
      <c r="J896" s="171"/>
      <c r="U896" s="172"/>
      <c r="Y896" s="172"/>
      <c r="AB896" s="172"/>
    </row>
    <row r="897" spans="1:28" s="170" customFormat="1" x14ac:dyDescent="0.25">
      <c r="A897" s="169"/>
      <c r="C897" s="169"/>
      <c r="D897" s="169"/>
      <c r="E897" s="169"/>
      <c r="G897" s="169"/>
      <c r="J897" s="171"/>
      <c r="U897" s="172"/>
      <c r="Y897" s="172"/>
      <c r="AB897" s="172"/>
    </row>
    <row r="898" spans="1:28" s="170" customFormat="1" x14ac:dyDescent="0.25">
      <c r="A898" s="169"/>
      <c r="C898" s="169"/>
      <c r="D898" s="169"/>
      <c r="E898" s="169"/>
      <c r="G898" s="169"/>
      <c r="J898" s="171"/>
      <c r="U898" s="172"/>
      <c r="Y898" s="172"/>
      <c r="AB898" s="172"/>
    </row>
    <row r="899" spans="1:28" s="170" customFormat="1" x14ac:dyDescent="0.25">
      <c r="A899" s="169"/>
      <c r="C899" s="169"/>
      <c r="D899" s="169"/>
      <c r="E899" s="169"/>
      <c r="G899" s="169"/>
      <c r="J899" s="171"/>
      <c r="U899" s="172"/>
      <c r="Y899" s="172"/>
      <c r="AB899" s="172"/>
    </row>
    <row r="900" spans="1:28" s="170" customFormat="1" x14ac:dyDescent="0.25">
      <c r="A900" s="169"/>
      <c r="C900" s="169"/>
      <c r="D900" s="169"/>
      <c r="E900" s="169"/>
      <c r="G900" s="169"/>
      <c r="J900" s="171"/>
      <c r="U900" s="172"/>
      <c r="Y900" s="172"/>
      <c r="AB900" s="172"/>
    </row>
    <row r="901" spans="1:28" s="170" customFormat="1" x14ac:dyDescent="0.25">
      <c r="A901" s="169"/>
      <c r="C901" s="169"/>
      <c r="D901" s="169"/>
      <c r="E901" s="169"/>
      <c r="G901" s="169"/>
      <c r="J901" s="171"/>
      <c r="U901" s="172"/>
      <c r="Y901" s="172"/>
      <c r="AB901" s="172"/>
    </row>
    <row r="902" spans="1:28" s="170" customFormat="1" x14ac:dyDescent="0.25">
      <c r="A902" s="169"/>
      <c r="C902" s="169"/>
      <c r="D902" s="169"/>
      <c r="E902" s="169"/>
      <c r="G902" s="169"/>
      <c r="J902" s="171"/>
      <c r="U902" s="172"/>
      <c r="Y902" s="172"/>
      <c r="AB902" s="172"/>
    </row>
    <row r="903" spans="1:28" s="170" customFormat="1" x14ac:dyDescent="0.25">
      <c r="A903" s="169"/>
      <c r="C903" s="169"/>
      <c r="D903" s="169"/>
      <c r="E903" s="169"/>
      <c r="G903" s="169"/>
      <c r="J903" s="171"/>
      <c r="U903" s="172"/>
      <c r="Y903" s="172"/>
      <c r="AB903" s="172"/>
    </row>
    <row r="904" spans="1:28" s="170" customFormat="1" x14ac:dyDescent="0.25">
      <c r="A904" s="169"/>
      <c r="C904" s="169"/>
      <c r="D904" s="169"/>
      <c r="E904" s="169"/>
      <c r="G904" s="169"/>
      <c r="J904" s="171"/>
      <c r="U904" s="172"/>
      <c r="Y904" s="172"/>
      <c r="AB904" s="172"/>
    </row>
    <row r="905" spans="1:28" s="170" customFormat="1" x14ac:dyDescent="0.25">
      <c r="A905" s="169"/>
      <c r="C905" s="169"/>
      <c r="D905" s="169"/>
      <c r="E905" s="169"/>
      <c r="G905" s="169"/>
      <c r="J905" s="171"/>
      <c r="U905" s="172"/>
      <c r="Y905" s="172"/>
      <c r="AB905" s="172"/>
    </row>
    <row r="906" spans="1:28" s="170" customFormat="1" x14ac:dyDescent="0.25">
      <c r="A906" s="169"/>
      <c r="C906" s="169"/>
      <c r="D906" s="169"/>
      <c r="E906" s="169"/>
      <c r="G906" s="169"/>
      <c r="J906" s="171"/>
      <c r="U906" s="172"/>
      <c r="Y906" s="172"/>
      <c r="AB906" s="172"/>
    </row>
    <row r="907" spans="1:28" s="170" customFormat="1" x14ac:dyDescent="0.25">
      <c r="A907" s="169"/>
      <c r="C907" s="169"/>
      <c r="D907" s="169"/>
      <c r="E907" s="169"/>
      <c r="G907" s="169"/>
      <c r="J907" s="171"/>
      <c r="U907" s="172"/>
      <c r="Y907" s="172"/>
      <c r="AB907" s="172"/>
    </row>
    <row r="908" spans="1:28" s="170" customFormat="1" x14ac:dyDescent="0.25">
      <c r="A908" s="169"/>
      <c r="C908" s="169"/>
      <c r="D908" s="169"/>
      <c r="E908" s="169"/>
      <c r="G908" s="169"/>
      <c r="J908" s="171"/>
      <c r="U908" s="172"/>
      <c r="Y908" s="172"/>
      <c r="AB908" s="172"/>
    </row>
    <row r="909" spans="1:28" s="170" customFormat="1" x14ac:dyDescent="0.25">
      <c r="A909" s="169"/>
      <c r="C909" s="169"/>
      <c r="D909" s="169"/>
      <c r="E909" s="169"/>
      <c r="G909" s="169"/>
      <c r="J909" s="171"/>
      <c r="U909" s="172"/>
      <c r="Y909" s="172"/>
      <c r="AB909" s="172"/>
    </row>
    <row r="910" spans="1:28" s="170" customFormat="1" x14ac:dyDescent="0.25">
      <c r="A910" s="169"/>
      <c r="C910" s="169"/>
      <c r="D910" s="169"/>
      <c r="E910" s="169"/>
      <c r="G910" s="169"/>
      <c r="J910" s="171"/>
      <c r="U910" s="172"/>
      <c r="Y910" s="172"/>
      <c r="AB910" s="172"/>
    </row>
    <row r="911" spans="1:28" s="170" customFormat="1" x14ac:dyDescent="0.25">
      <c r="A911" s="169"/>
      <c r="C911" s="169"/>
      <c r="D911" s="169"/>
      <c r="E911" s="169"/>
      <c r="G911" s="169"/>
      <c r="J911" s="171"/>
      <c r="U911" s="172"/>
      <c r="Y911" s="172"/>
      <c r="AB911" s="172"/>
    </row>
    <row r="912" spans="1:28" s="170" customFormat="1" x14ac:dyDescent="0.25">
      <c r="A912" s="169"/>
      <c r="C912" s="169"/>
      <c r="D912" s="169"/>
      <c r="E912" s="169"/>
      <c r="G912" s="169"/>
      <c r="J912" s="171"/>
      <c r="U912" s="172"/>
      <c r="Y912" s="172"/>
      <c r="AB912" s="172"/>
    </row>
    <row r="913" spans="1:28" s="170" customFormat="1" x14ac:dyDescent="0.25">
      <c r="A913" s="169"/>
      <c r="C913" s="169"/>
      <c r="D913" s="169"/>
      <c r="E913" s="169"/>
      <c r="G913" s="169"/>
      <c r="J913" s="171"/>
      <c r="U913" s="172"/>
      <c r="Y913" s="172"/>
      <c r="AB913" s="172"/>
    </row>
    <row r="914" spans="1:28" s="170" customFormat="1" x14ac:dyDescent="0.25">
      <c r="A914" s="169"/>
      <c r="C914" s="169"/>
      <c r="D914" s="169"/>
      <c r="E914" s="169"/>
      <c r="G914" s="169"/>
      <c r="J914" s="171"/>
      <c r="U914" s="172"/>
      <c r="Y914" s="172"/>
      <c r="AB914" s="172"/>
    </row>
    <row r="915" spans="1:28" s="170" customFormat="1" x14ac:dyDescent="0.25">
      <c r="A915" s="169"/>
      <c r="C915" s="169"/>
      <c r="D915" s="169"/>
      <c r="E915" s="169"/>
      <c r="G915" s="169"/>
      <c r="J915" s="171"/>
      <c r="U915" s="172"/>
      <c r="Y915" s="172"/>
      <c r="AB915" s="172"/>
    </row>
    <row r="916" spans="1:28" s="170" customFormat="1" x14ac:dyDescent="0.25">
      <c r="A916" s="169"/>
      <c r="C916" s="169"/>
      <c r="D916" s="169"/>
      <c r="E916" s="169"/>
      <c r="G916" s="169"/>
      <c r="J916" s="171"/>
      <c r="U916" s="172"/>
      <c r="Y916" s="172"/>
      <c r="AB916" s="172"/>
    </row>
    <row r="917" spans="1:28" s="170" customFormat="1" x14ac:dyDescent="0.25">
      <c r="A917" s="169"/>
      <c r="C917" s="169"/>
      <c r="D917" s="169"/>
      <c r="E917" s="169"/>
      <c r="G917" s="169"/>
      <c r="J917" s="171"/>
      <c r="U917" s="172"/>
      <c r="Y917" s="172"/>
      <c r="AB917" s="172"/>
    </row>
    <row r="918" spans="1:28" s="170" customFormat="1" x14ac:dyDescent="0.25">
      <c r="A918" s="169"/>
      <c r="C918" s="169"/>
      <c r="D918" s="169"/>
      <c r="E918" s="169"/>
      <c r="G918" s="169"/>
      <c r="J918" s="171"/>
      <c r="U918" s="172"/>
      <c r="Y918" s="172"/>
      <c r="AB918" s="172"/>
    </row>
    <row r="919" spans="1:28" s="170" customFormat="1" x14ac:dyDescent="0.25">
      <c r="A919" s="169"/>
      <c r="C919" s="169"/>
      <c r="D919" s="169"/>
      <c r="E919" s="169"/>
      <c r="G919" s="169"/>
      <c r="J919" s="171"/>
      <c r="U919" s="172"/>
      <c r="Y919" s="172"/>
      <c r="AB919" s="172"/>
    </row>
    <row r="920" spans="1:28" s="170" customFormat="1" x14ac:dyDescent="0.25">
      <c r="A920" s="169"/>
      <c r="C920" s="169"/>
      <c r="D920" s="169"/>
      <c r="E920" s="169"/>
      <c r="G920" s="169"/>
      <c r="J920" s="171"/>
      <c r="U920" s="172"/>
      <c r="Y920" s="172"/>
      <c r="AB920" s="172"/>
    </row>
    <row r="921" spans="1:28" s="170" customFormat="1" x14ac:dyDescent="0.25">
      <c r="A921" s="169"/>
      <c r="C921" s="169"/>
      <c r="D921" s="169"/>
      <c r="E921" s="169"/>
      <c r="G921" s="169"/>
      <c r="J921" s="171"/>
      <c r="U921" s="172"/>
      <c r="Y921" s="172"/>
      <c r="AB921" s="172"/>
    </row>
    <row r="922" spans="1:28" s="170" customFormat="1" x14ac:dyDescent="0.25">
      <c r="A922" s="169"/>
      <c r="C922" s="169"/>
      <c r="D922" s="169"/>
      <c r="E922" s="169"/>
      <c r="G922" s="169"/>
      <c r="J922" s="171"/>
      <c r="U922" s="172"/>
      <c r="Y922" s="172"/>
      <c r="AB922" s="172"/>
    </row>
    <row r="923" spans="1:28" s="170" customFormat="1" x14ac:dyDescent="0.25">
      <c r="A923" s="169"/>
      <c r="C923" s="169"/>
      <c r="D923" s="169"/>
      <c r="E923" s="169"/>
      <c r="G923" s="169"/>
      <c r="J923" s="171"/>
      <c r="U923" s="172"/>
      <c r="Y923" s="172"/>
      <c r="AB923" s="172"/>
    </row>
    <row r="924" spans="1:28" s="170" customFormat="1" x14ac:dyDescent="0.25">
      <c r="A924" s="169"/>
      <c r="C924" s="169"/>
      <c r="D924" s="169"/>
      <c r="E924" s="169"/>
      <c r="G924" s="169"/>
      <c r="J924" s="171"/>
      <c r="U924" s="172"/>
      <c r="Y924" s="172"/>
      <c r="AB924" s="172"/>
    </row>
    <row r="925" spans="1:28" s="170" customFormat="1" x14ac:dyDescent="0.25">
      <c r="A925" s="169"/>
      <c r="C925" s="169"/>
      <c r="D925" s="169"/>
      <c r="E925" s="169"/>
      <c r="G925" s="169"/>
      <c r="J925" s="171"/>
      <c r="U925" s="172"/>
      <c r="Y925" s="172"/>
      <c r="AB925" s="172"/>
    </row>
    <row r="926" spans="1:28" s="170" customFormat="1" x14ac:dyDescent="0.25">
      <c r="A926" s="169"/>
      <c r="C926" s="169"/>
      <c r="D926" s="169"/>
      <c r="E926" s="169"/>
      <c r="G926" s="169"/>
      <c r="J926" s="171"/>
      <c r="U926" s="172"/>
      <c r="Y926" s="172"/>
      <c r="AB926" s="172"/>
    </row>
    <row r="927" spans="1:28" s="170" customFormat="1" x14ac:dyDescent="0.25">
      <c r="A927" s="169"/>
      <c r="C927" s="169"/>
      <c r="D927" s="169"/>
      <c r="E927" s="169"/>
      <c r="G927" s="169"/>
      <c r="J927" s="171"/>
      <c r="U927" s="172"/>
      <c r="Y927" s="172"/>
      <c r="AB927" s="172"/>
    </row>
    <row r="928" spans="1:28" s="170" customFormat="1" x14ac:dyDescent="0.25">
      <c r="A928" s="169"/>
      <c r="C928" s="169"/>
      <c r="D928" s="169"/>
      <c r="E928" s="169"/>
      <c r="G928" s="169"/>
      <c r="J928" s="171"/>
      <c r="U928" s="172"/>
      <c r="Y928" s="172"/>
      <c r="AB928" s="172"/>
    </row>
    <row r="929" spans="1:28" s="170" customFormat="1" x14ac:dyDescent="0.25">
      <c r="A929" s="169"/>
      <c r="C929" s="169"/>
      <c r="D929" s="169"/>
      <c r="E929" s="169"/>
      <c r="G929" s="169"/>
      <c r="J929" s="171"/>
      <c r="U929" s="172"/>
      <c r="Y929" s="172"/>
      <c r="AB929" s="172"/>
    </row>
    <row r="930" spans="1:28" s="170" customFormat="1" x14ac:dyDescent="0.25">
      <c r="A930" s="169"/>
      <c r="C930" s="169"/>
      <c r="D930" s="169"/>
      <c r="E930" s="169"/>
      <c r="G930" s="169"/>
      <c r="J930" s="171"/>
      <c r="U930" s="172"/>
      <c r="Y930" s="172"/>
      <c r="AB930" s="172"/>
    </row>
    <row r="931" spans="1:28" s="170" customFormat="1" x14ac:dyDescent="0.25">
      <c r="A931" s="169"/>
      <c r="C931" s="169"/>
      <c r="D931" s="169"/>
      <c r="E931" s="169"/>
      <c r="G931" s="169"/>
      <c r="J931" s="171"/>
      <c r="U931" s="172"/>
      <c r="Y931" s="172"/>
      <c r="AB931" s="172"/>
    </row>
    <row r="932" spans="1:28" s="170" customFormat="1" x14ac:dyDescent="0.25">
      <c r="A932" s="169"/>
      <c r="C932" s="169"/>
      <c r="D932" s="169"/>
      <c r="E932" s="169"/>
      <c r="G932" s="169"/>
      <c r="J932" s="171"/>
      <c r="U932" s="172"/>
      <c r="Y932" s="172"/>
      <c r="AB932" s="172"/>
    </row>
    <row r="933" spans="1:28" s="170" customFormat="1" x14ac:dyDescent="0.25">
      <c r="A933" s="169"/>
      <c r="C933" s="169"/>
      <c r="D933" s="169"/>
      <c r="E933" s="169"/>
      <c r="G933" s="169"/>
      <c r="J933" s="171"/>
      <c r="U933" s="172"/>
      <c r="Y933" s="172"/>
      <c r="AB933" s="172"/>
    </row>
    <row r="934" spans="1:28" s="170" customFormat="1" x14ac:dyDescent="0.25">
      <c r="A934" s="169"/>
      <c r="C934" s="169"/>
      <c r="D934" s="169"/>
      <c r="E934" s="169"/>
      <c r="G934" s="169"/>
      <c r="J934" s="171"/>
      <c r="U934" s="172"/>
      <c r="Y934" s="172"/>
      <c r="AB934" s="172"/>
    </row>
    <row r="935" spans="1:28" s="170" customFormat="1" x14ac:dyDescent="0.25">
      <c r="A935" s="169"/>
      <c r="C935" s="169"/>
      <c r="D935" s="169"/>
      <c r="E935" s="169"/>
      <c r="G935" s="169"/>
      <c r="J935" s="171"/>
      <c r="U935" s="172"/>
      <c r="Y935" s="172"/>
      <c r="AB935" s="172"/>
    </row>
    <row r="936" spans="1:28" s="170" customFormat="1" x14ac:dyDescent="0.25">
      <c r="A936" s="169"/>
      <c r="C936" s="169"/>
      <c r="D936" s="169"/>
      <c r="E936" s="169"/>
      <c r="G936" s="169"/>
      <c r="J936" s="171"/>
      <c r="U936" s="172"/>
      <c r="Y936" s="172"/>
      <c r="AB936" s="172"/>
    </row>
    <row r="937" spans="1:28" s="170" customFormat="1" x14ac:dyDescent="0.25">
      <c r="A937" s="169"/>
      <c r="C937" s="169"/>
      <c r="D937" s="169"/>
      <c r="E937" s="169"/>
      <c r="G937" s="169"/>
      <c r="J937" s="171"/>
      <c r="U937" s="172"/>
      <c r="Y937" s="172"/>
      <c r="AB937" s="172"/>
    </row>
    <row r="938" spans="1:28" s="170" customFormat="1" x14ac:dyDescent="0.25">
      <c r="A938" s="169"/>
      <c r="C938" s="169"/>
      <c r="D938" s="169"/>
      <c r="E938" s="169"/>
      <c r="G938" s="169"/>
      <c r="J938" s="171"/>
      <c r="U938" s="172"/>
      <c r="Y938" s="172"/>
      <c r="AB938" s="172"/>
    </row>
    <row r="939" spans="1:28" s="170" customFormat="1" x14ac:dyDescent="0.25">
      <c r="A939" s="169"/>
      <c r="C939" s="169"/>
      <c r="D939" s="169"/>
      <c r="E939" s="169"/>
      <c r="G939" s="169"/>
      <c r="J939" s="171"/>
      <c r="U939" s="172"/>
      <c r="Y939" s="172"/>
      <c r="AB939" s="172"/>
    </row>
    <row r="940" spans="1:28" s="170" customFormat="1" x14ac:dyDescent="0.25">
      <c r="A940" s="169"/>
      <c r="C940" s="169"/>
      <c r="D940" s="169"/>
      <c r="E940" s="169"/>
      <c r="G940" s="169"/>
      <c r="J940" s="171"/>
      <c r="U940" s="172"/>
      <c r="Y940" s="172"/>
      <c r="AB940" s="172"/>
    </row>
    <row r="941" spans="1:28" s="170" customFormat="1" x14ac:dyDescent="0.25">
      <c r="A941" s="169"/>
      <c r="C941" s="169"/>
      <c r="D941" s="169"/>
      <c r="E941" s="169"/>
      <c r="G941" s="169"/>
      <c r="J941" s="171"/>
      <c r="U941" s="172"/>
      <c r="Y941" s="172"/>
      <c r="AB941" s="172"/>
    </row>
    <row r="942" spans="1:28" s="170" customFormat="1" x14ac:dyDescent="0.25">
      <c r="A942" s="169"/>
      <c r="C942" s="169"/>
      <c r="D942" s="169"/>
      <c r="E942" s="169"/>
      <c r="G942" s="169"/>
      <c r="J942" s="171"/>
      <c r="U942" s="172"/>
      <c r="Y942" s="172"/>
      <c r="AB942" s="172"/>
    </row>
    <row r="943" spans="1:28" s="170" customFormat="1" x14ac:dyDescent="0.25">
      <c r="A943" s="169"/>
      <c r="C943" s="169"/>
      <c r="D943" s="169"/>
      <c r="E943" s="169"/>
      <c r="G943" s="169"/>
      <c r="J943" s="171"/>
      <c r="U943" s="172"/>
      <c r="Y943" s="172"/>
      <c r="AB943" s="172"/>
    </row>
    <row r="944" spans="1:28" s="170" customFormat="1" x14ac:dyDescent="0.25">
      <c r="A944" s="169"/>
      <c r="C944" s="169"/>
      <c r="D944" s="169"/>
      <c r="E944" s="169"/>
      <c r="G944" s="169"/>
      <c r="J944" s="171"/>
      <c r="U944" s="172"/>
      <c r="Y944" s="172"/>
      <c r="AB944" s="172"/>
    </row>
    <row r="945" spans="1:28" s="170" customFormat="1" x14ac:dyDescent="0.25">
      <c r="A945" s="169"/>
      <c r="C945" s="169"/>
      <c r="D945" s="169"/>
      <c r="E945" s="169"/>
      <c r="G945" s="169"/>
      <c r="J945" s="171"/>
      <c r="U945" s="172"/>
      <c r="Y945" s="172"/>
      <c r="AB945" s="172"/>
    </row>
    <row r="946" spans="1:28" s="170" customFormat="1" x14ac:dyDescent="0.25">
      <c r="A946" s="169"/>
      <c r="C946" s="169"/>
      <c r="D946" s="169"/>
      <c r="E946" s="169"/>
      <c r="G946" s="169"/>
      <c r="J946" s="171"/>
      <c r="U946" s="172"/>
      <c r="Y946" s="172"/>
      <c r="AB946" s="172"/>
    </row>
    <row r="947" spans="1:28" s="170" customFormat="1" x14ac:dyDescent="0.25">
      <c r="A947" s="169"/>
      <c r="C947" s="169"/>
      <c r="D947" s="169"/>
      <c r="E947" s="169"/>
      <c r="G947" s="169"/>
      <c r="J947" s="171"/>
      <c r="U947" s="172"/>
      <c r="Y947" s="172"/>
      <c r="AB947" s="172"/>
    </row>
    <row r="948" spans="1:28" s="170" customFormat="1" x14ac:dyDescent="0.25">
      <c r="A948" s="169"/>
      <c r="C948" s="169"/>
      <c r="D948" s="169"/>
      <c r="E948" s="169"/>
      <c r="G948" s="169"/>
      <c r="J948" s="171"/>
      <c r="U948" s="172"/>
      <c r="Y948" s="172"/>
      <c r="AB948" s="172"/>
    </row>
    <row r="949" spans="1:28" s="170" customFormat="1" x14ac:dyDescent="0.25">
      <c r="A949" s="169"/>
      <c r="C949" s="169"/>
      <c r="D949" s="169"/>
      <c r="E949" s="169"/>
      <c r="G949" s="169"/>
      <c r="J949" s="171"/>
      <c r="U949" s="172"/>
      <c r="Y949" s="172"/>
      <c r="AB949" s="172"/>
    </row>
    <row r="950" spans="1:28" s="170" customFormat="1" x14ac:dyDescent="0.25">
      <c r="A950" s="169"/>
      <c r="C950" s="169"/>
      <c r="D950" s="169"/>
      <c r="E950" s="169"/>
      <c r="G950" s="169"/>
      <c r="J950" s="171"/>
      <c r="U950" s="172"/>
      <c r="Y950" s="172"/>
      <c r="AB950" s="172"/>
    </row>
    <row r="951" spans="1:28" s="170" customFormat="1" x14ac:dyDescent="0.25">
      <c r="A951" s="169"/>
      <c r="C951" s="169"/>
      <c r="D951" s="169"/>
      <c r="E951" s="169"/>
      <c r="G951" s="169"/>
      <c r="J951" s="171"/>
      <c r="U951" s="172"/>
      <c r="Y951" s="172"/>
      <c r="AB951" s="172"/>
    </row>
    <row r="952" spans="1:28" s="170" customFormat="1" x14ac:dyDescent="0.25">
      <c r="A952" s="169"/>
      <c r="C952" s="169"/>
      <c r="D952" s="169"/>
      <c r="E952" s="169"/>
      <c r="G952" s="169"/>
      <c r="J952" s="171"/>
      <c r="U952" s="172"/>
      <c r="Y952" s="172"/>
      <c r="AB952" s="172"/>
    </row>
    <row r="953" spans="1:28" s="170" customFormat="1" x14ac:dyDescent="0.25">
      <c r="A953" s="169"/>
      <c r="C953" s="169"/>
      <c r="D953" s="169"/>
      <c r="E953" s="169"/>
      <c r="G953" s="169"/>
      <c r="J953" s="171"/>
      <c r="U953" s="172"/>
      <c r="Y953" s="172"/>
      <c r="AB953" s="172"/>
    </row>
    <row r="954" spans="1:28" s="170" customFormat="1" x14ac:dyDescent="0.25">
      <c r="A954" s="169"/>
      <c r="C954" s="169"/>
      <c r="D954" s="169"/>
      <c r="E954" s="169"/>
      <c r="G954" s="169"/>
      <c r="J954" s="171"/>
      <c r="U954" s="172"/>
      <c r="Y954" s="172"/>
      <c r="AB954" s="172"/>
    </row>
    <row r="955" spans="1:28" s="170" customFormat="1" x14ac:dyDescent="0.25">
      <c r="A955" s="169"/>
      <c r="C955" s="169"/>
      <c r="D955" s="169"/>
      <c r="E955" s="169"/>
      <c r="G955" s="169"/>
      <c r="J955" s="171"/>
      <c r="U955" s="172"/>
      <c r="Y955" s="172"/>
      <c r="AB955" s="172"/>
    </row>
    <row r="956" spans="1:28" s="170" customFormat="1" x14ac:dyDescent="0.25">
      <c r="A956" s="169"/>
      <c r="C956" s="169"/>
      <c r="D956" s="169"/>
      <c r="E956" s="169"/>
      <c r="G956" s="169"/>
      <c r="J956" s="171"/>
      <c r="U956" s="172"/>
      <c r="Y956" s="172"/>
      <c r="AB956" s="172"/>
    </row>
    <row r="957" spans="1:28" s="170" customFormat="1" x14ac:dyDescent="0.25">
      <c r="A957" s="169"/>
      <c r="C957" s="169"/>
      <c r="D957" s="169"/>
      <c r="E957" s="169"/>
      <c r="G957" s="169"/>
      <c r="J957" s="171"/>
      <c r="U957" s="172"/>
      <c r="Y957" s="172"/>
      <c r="AB957" s="172"/>
    </row>
    <row r="958" spans="1:28" s="170" customFormat="1" x14ac:dyDescent="0.25">
      <c r="A958" s="169"/>
      <c r="C958" s="169"/>
      <c r="D958" s="169"/>
      <c r="E958" s="169"/>
      <c r="G958" s="169"/>
      <c r="J958" s="171"/>
      <c r="U958" s="172"/>
      <c r="Y958" s="172"/>
      <c r="AB958" s="172"/>
    </row>
    <row r="959" spans="1:28" s="170" customFormat="1" x14ac:dyDescent="0.25">
      <c r="A959" s="169"/>
      <c r="C959" s="169"/>
      <c r="D959" s="169"/>
      <c r="E959" s="169"/>
      <c r="G959" s="169"/>
      <c r="J959" s="171"/>
      <c r="U959" s="172"/>
      <c r="Y959" s="172"/>
      <c r="AB959" s="172"/>
    </row>
    <row r="960" spans="1:28" s="170" customFormat="1" x14ac:dyDescent="0.25">
      <c r="A960" s="169"/>
      <c r="C960" s="169"/>
      <c r="D960" s="169"/>
      <c r="E960" s="169"/>
      <c r="G960" s="169"/>
      <c r="J960" s="171"/>
      <c r="U960" s="172"/>
      <c r="Y960" s="172"/>
      <c r="AB960" s="172"/>
    </row>
    <row r="961" spans="1:28" s="170" customFormat="1" x14ac:dyDescent="0.25">
      <c r="A961" s="169"/>
      <c r="C961" s="169"/>
      <c r="D961" s="169"/>
      <c r="E961" s="169"/>
      <c r="G961" s="169"/>
      <c r="J961" s="171"/>
      <c r="U961" s="172"/>
      <c r="Y961" s="172"/>
      <c r="AB961" s="172"/>
    </row>
    <row r="962" spans="1:28" s="170" customFormat="1" x14ac:dyDescent="0.25">
      <c r="A962" s="169"/>
      <c r="C962" s="169"/>
      <c r="D962" s="169"/>
      <c r="E962" s="169"/>
      <c r="G962" s="169"/>
      <c r="J962" s="171"/>
      <c r="U962" s="172"/>
      <c r="Y962" s="172"/>
      <c r="AB962" s="172"/>
    </row>
    <row r="963" spans="1:28" s="170" customFormat="1" x14ac:dyDescent="0.25">
      <c r="A963" s="169"/>
      <c r="C963" s="169"/>
      <c r="D963" s="169"/>
      <c r="E963" s="169"/>
      <c r="G963" s="169"/>
      <c r="J963" s="171"/>
      <c r="U963" s="172"/>
      <c r="Y963" s="172"/>
      <c r="AB963" s="172"/>
    </row>
    <row r="964" spans="1:28" s="170" customFormat="1" x14ac:dyDescent="0.25">
      <c r="A964" s="169"/>
      <c r="C964" s="169"/>
      <c r="D964" s="169"/>
      <c r="E964" s="169"/>
      <c r="G964" s="169"/>
      <c r="J964" s="171"/>
      <c r="U964" s="172"/>
      <c r="Y964" s="172"/>
      <c r="AB964" s="172"/>
    </row>
    <row r="965" spans="1:28" s="170" customFormat="1" x14ac:dyDescent="0.25">
      <c r="A965" s="169"/>
      <c r="C965" s="169"/>
      <c r="D965" s="169"/>
      <c r="E965" s="169"/>
      <c r="G965" s="169"/>
      <c r="J965" s="171"/>
      <c r="U965" s="172"/>
      <c r="Y965" s="172"/>
      <c r="AB965" s="172"/>
    </row>
    <row r="966" spans="1:28" s="170" customFormat="1" x14ac:dyDescent="0.25">
      <c r="A966" s="169"/>
      <c r="C966" s="169"/>
      <c r="D966" s="169"/>
      <c r="E966" s="169"/>
      <c r="G966" s="169"/>
      <c r="J966" s="171"/>
      <c r="U966" s="172"/>
      <c r="Y966" s="172"/>
      <c r="AB966" s="172"/>
    </row>
    <row r="967" spans="1:28" s="170" customFormat="1" x14ac:dyDescent="0.25">
      <c r="A967" s="169"/>
      <c r="C967" s="169"/>
      <c r="D967" s="169"/>
      <c r="E967" s="169"/>
      <c r="G967" s="169"/>
      <c r="J967" s="171"/>
      <c r="U967" s="172"/>
      <c r="Y967" s="172"/>
      <c r="AB967" s="172"/>
    </row>
    <row r="968" spans="1:28" s="170" customFormat="1" x14ac:dyDescent="0.25">
      <c r="A968" s="169"/>
      <c r="C968" s="169"/>
      <c r="D968" s="169"/>
      <c r="E968" s="169"/>
      <c r="G968" s="169"/>
      <c r="J968" s="171"/>
      <c r="U968" s="172"/>
      <c r="Y968" s="172"/>
      <c r="AB968" s="172"/>
    </row>
    <row r="969" spans="1:28" s="170" customFormat="1" x14ac:dyDescent="0.25">
      <c r="A969" s="169"/>
      <c r="C969" s="169"/>
      <c r="D969" s="169"/>
      <c r="E969" s="169"/>
      <c r="G969" s="169"/>
      <c r="J969" s="171"/>
      <c r="U969" s="172"/>
      <c r="Y969" s="172"/>
      <c r="AB969" s="172"/>
    </row>
    <row r="970" spans="1:28" s="170" customFormat="1" x14ac:dyDescent="0.25">
      <c r="A970" s="169"/>
      <c r="C970" s="169"/>
      <c r="D970" s="169"/>
      <c r="E970" s="169"/>
      <c r="G970" s="169"/>
      <c r="J970" s="171"/>
      <c r="U970" s="172"/>
      <c r="Y970" s="172"/>
      <c r="AB970" s="172"/>
    </row>
    <row r="971" spans="1:28" s="170" customFormat="1" x14ac:dyDescent="0.25">
      <c r="A971" s="169"/>
      <c r="C971" s="169"/>
      <c r="D971" s="169"/>
      <c r="E971" s="169"/>
      <c r="G971" s="169"/>
      <c r="J971" s="171"/>
      <c r="U971" s="172"/>
      <c r="Y971" s="172"/>
      <c r="AB971" s="172"/>
    </row>
    <row r="972" spans="1:28" s="170" customFormat="1" x14ac:dyDescent="0.25">
      <c r="A972" s="169"/>
      <c r="C972" s="169"/>
      <c r="D972" s="169"/>
      <c r="E972" s="169"/>
      <c r="G972" s="169"/>
      <c r="J972" s="171"/>
      <c r="U972" s="172"/>
      <c r="Y972" s="172"/>
      <c r="AB972" s="172"/>
    </row>
    <row r="973" spans="1:28" s="170" customFormat="1" x14ac:dyDescent="0.25">
      <c r="A973" s="169"/>
      <c r="C973" s="169"/>
      <c r="D973" s="169"/>
      <c r="E973" s="169"/>
      <c r="G973" s="169"/>
      <c r="J973" s="171"/>
      <c r="U973" s="172"/>
      <c r="Y973" s="172"/>
      <c r="AB973" s="172"/>
    </row>
    <row r="974" spans="1:28" s="170" customFormat="1" x14ac:dyDescent="0.25">
      <c r="A974" s="169"/>
      <c r="C974" s="169"/>
      <c r="D974" s="169"/>
      <c r="E974" s="169"/>
      <c r="G974" s="169"/>
      <c r="J974" s="171"/>
      <c r="U974" s="172"/>
      <c r="Y974" s="172"/>
      <c r="AB974" s="172"/>
    </row>
    <row r="975" spans="1:28" s="170" customFormat="1" x14ac:dyDescent="0.25">
      <c r="A975" s="169"/>
      <c r="C975" s="169"/>
      <c r="D975" s="169"/>
      <c r="E975" s="169"/>
      <c r="G975" s="169"/>
      <c r="J975" s="171"/>
      <c r="U975" s="172"/>
      <c r="Y975" s="172"/>
      <c r="AB975" s="172"/>
    </row>
    <row r="976" spans="1:28" s="170" customFormat="1" x14ac:dyDescent="0.25">
      <c r="A976" s="169"/>
      <c r="C976" s="169"/>
      <c r="D976" s="169"/>
      <c r="E976" s="169"/>
      <c r="G976" s="169"/>
      <c r="J976" s="171"/>
      <c r="U976" s="172"/>
      <c r="Y976" s="172"/>
      <c r="AB976" s="172"/>
    </row>
    <row r="977" spans="1:28" s="170" customFormat="1" x14ac:dyDescent="0.25">
      <c r="A977" s="169"/>
      <c r="C977" s="169"/>
      <c r="D977" s="169"/>
      <c r="E977" s="169"/>
      <c r="G977" s="169"/>
      <c r="J977" s="171"/>
      <c r="U977" s="172"/>
      <c r="Y977" s="172"/>
      <c r="AB977" s="172"/>
    </row>
    <row r="978" spans="1:28" s="170" customFormat="1" x14ac:dyDescent="0.25">
      <c r="A978" s="169"/>
      <c r="C978" s="169"/>
      <c r="D978" s="169"/>
      <c r="E978" s="169"/>
      <c r="G978" s="169"/>
      <c r="J978" s="171"/>
      <c r="U978" s="172"/>
      <c r="Y978" s="172"/>
      <c r="AB978" s="172"/>
    </row>
    <row r="979" spans="1:28" s="170" customFormat="1" x14ac:dyDescent="0.25">
      <c r="A979" s="169"/>
      <c r="C979" s="169"/>
      <c r="D979" s="169"/>
      <c r="E979" s="169"/>
      <c r="G979" s="169"/>
      <c r="J979" s="171"/>
      <c r="U979" s="172"/>
      <c r="Y979" s="172"/>
      <c r="AB979" s="172"/>
    </row>
    <row r="980" spans="1:28" s="170" customFormat="1" x14ac:dyDescent="0.25">
      <c r="A980" s="169"/>
      <c r="C980" s="169"/>
      <c r="D980" s="169"/>
      <c r="E980" s="169"/>
      <c r="G980" s="169"/>
      <c r="J980" s="171"/>
      <c r="U980" s="172"/>
      <c r="Y980" s="172"/>
      <c r="AB980" s="172"/>
    </row>
    <row r="981" spans="1:28" s="170" customFormat="1" x14ac:dyDescent="0.25">
      <c r="A981" s="169"/>
      <c r="C981" s="169"/>
      <c r="D981" s="169"/>
      <c r="E981" s="169"/>
      <c r="G981" s="169"/>
      <c r="J981" s="171"/>
      <c r="U981" s="172"/>
      <c r="Y981" s="172"/>
      <c r="AB981" s="172"/>
    </row>
    <row r="982" spans="1:28" s="170" customFormat="1" x14ac:dyDescent="0.25">
      <c r="A982" s="169"/>
      <c r="C982" s="169"/>
      <c r="D982" s="169"/>
      <c r="E982" s="169"/>
      <c r="G982" s="169"/>
      <c r="J982" s="171"/>
      <c r="U982" s="172"/>
      <c r="Y982" s="172"/>
      <c r="AB982" s="172"/>
    </row>
    <row r="983" spans="1:28" s="170" customFormat="1" x14ac:dyDescent="0.25">
      <c r="A983" s="169"/>
      <c r="C983" s="169"/>
      <c r="D983" s="169"/>
      <c r="E983" s="169"/>
      <c r="G983" s="169"/>
      <c r="J983" s="171"/>
      <c r="U983" s="172"/>
      <c r="Y983" s="172"/>
      <c r="AB983" s="172"/>
    </row>
    <row r="984" spans="1:28" s="170" customFormat="1" x14ac:dyDescent="0.25">
      <c r="A984" s="169"/>
      <c r="C984" s="169"/>
      <c r="D984" s="169"/>
      <c r="E984" s="169"/>
      <c r="G984" s="169"/>
      <c r="J984" s="171"/>
      <c r="U984" s="172"/>
      <c r="Y984" s="172"/>
      <c r="AB984" s="172"/>
    </row>
    <row r="985" spans="1:28" s="170" customFormat="1" x14ac:dyDescent="0.25">
      <c r="A985" s="169"/>
      <c r="C985" s="169"/>
      <c r="D985" s="169"/>
      <c r="E985" s="169"/>
      <c r="G985" s="169"/>
      <c r="J985" s="171"/>
      <c r="U985" s="172"/>
      <c r="Y985" s="172"/>
      <c r="AB985" s="172"/>
    </row>
    <row r="986" spans="1:28" s="170" customFormat="1" x14ac:dyDescent="0.25">
      <c r="A986" s="169"/>
      <c r="C986" s="169"/>
      <c r="D986" s="169"/>
      <c r="E986" s="169"/>
      <c r="G986" s="169"/>
      <c r="J986" s="171"/>
      <c r="U986" s="172"/>
      <c r="Y986" s="172"/>
      <c r="AB986" s="172"/>
    </row>
    <row r="987" spans="1:28" s="170" customFormat="1" x14ac:dyDescent="0.25">
      <c r="A987" s="169"/>
      <c r="C987" s="169"/>
      <c r="D987" s="169"/>
      <c r="E987" s="169"/>
      <c r="G987" s="169"/>
      <c r="J987" s="171"/>
      <c r="U987" s="172"/>
      <c r="Y987" s="172"/>
      <c r="AB987" s="172"/>
    </row>
    <row r="988" spans="1:28" s="170" customFormat="1" x14ac:dyDescent="0.25">
      <c r="A988" s="169"/>
      <c r="C988" s="169"/>
      <c r="D988" s="169"/>
      <c r="E988" s="169"/>
      <c r="G988" s="169"/>
      <c r="J988" s="171"/>
      <c r="U988" s="172"/>
      <c r="Y988" s="172"/>
      <c r="AB988" s="172"/>
    </row>
    <row r="989" spans="1:28" s="170" customFormat="1" x14ac:dyDescent="0.25">
      <c r="A989" s="169"/>
      <c r="C989" s="169"/>
      <c r="D989" s="169"/>
      <c r="E989" s="169"/>
      <c r="G989" s="169"/>
      <c r="J989" s="171"/>
      <c r="U989" s="172"/>
      <c r="Y989" s="172"/>
      <c r="AB989" s="172"/>
    </row>
    <row r="990" spans="1:28" s="170" customFormat="1" x14ac:dyDescent="0.25">
      <c r="A990" s="169"/>
      <c r="C990" s="169"/>
      <c r="D990" s="169"/>
      <c r="E990" s="169"/>
      <c r="G990" s="169"/>
      <c r="J990" s="171"/>
      <c r="U990" s="172"/>
      <c r="Y990" s="172"/>
      <c r="AB990" s="172"/>
    </row>
    <row r="991" spans="1:28" s="170" customFormat="1" x14ac:dyDescent="0.25">
      <c r="A991" s="169"/>
      <c r="C991" s="169"/>
      <c r="D991" s="169"/>
      <c r="E991" s="169"/>
      <c r="G991" s="169"/>
      <c r="J991" s="171"/>
      <c r="U991" s="172"/>
      <c r="Y991" s="172"/>
      <c r="AB991" s="172"/>
    </row>
    <row r="992" spans="1:28" s="170" customFormat="1" x14ac:dyDescent="0.25">
      <c r="A992" s="169"/>
      <c r="C992" s="169"/>
      <c r="D992" s="169"/>
      <c r="E992" s="169"/>
      <c r="G992" s="169"/>
      <c r="J992" s="171"/>
      <c r="U992" s="172"/>
      <c r="Y992" s="172"/>
      <c r="AB992" s="172"/>
    </row>
    <row r="993" spans="1:28" s="170" customFormat="1" x14ac:dyDescent="0.25">
      <c r="A993" s="169"/>
      <c r="C993" s="169"/>
      <c r="D993" s="169"/>
      <c r="E993" s="169"/>
      <c r="G993" s="169"/>
      <c r="J993" s="171"/>
      <c r="U993" s="172"/>
      <c r="Y993" s="172"/>
      <c r="AB993" s="172"/>
    </row>
    <row r="994" spans="1:28" s="170" customFormat="1" x14ac:dyDescent="0.25">
      <c r="A994" s="169"/>
      <c r="C994" s="169"/>
      <c r="D994" s="169"/>
      <c r="E994" s="169"/>
      <c r="G994" s="169"/>
      <c r="J994" s="171"/>
      <c r="U994" s="172"/>
      <c r="Y994" s="172"/>
      <c r="AB994" s="172"/>
    </row>
    <row r="995" spans="1:28" s="170" customFormat="1" x14ac:dyDescent="0.25">
      <c r="A995" s="169"/>
      <c r="C995" s="169"/>
      <c r="D995" s="169"/>
      <c r="E995" s="169"/>
      <c r="G995" s="169"/>
      <c r="J995" s="171"/>
      <c r="U995" s="172"/>
      <c r="Y995" s="172"/>
      <c r="AB995" s="172"/>
    </row>
    <row r="996" spans="1:28" s="170" customFormat="1" x14ac:dyDescent="0.25">
      <c r="A996" s="169"/>
      <c r="C996" s="169"/>
      <c r="D996" s="169"/>
      <c r="E996" s="169"/>
      <c r="G996" s="169"/>
      <c r="J996" s="171"/>
      <c r="U996" s="172"/>
      <c r="Y996" s="172"/>
      <c r="AB996" s="172"/>
    </row>
    <row r="997" spans="1:28" s="170" customFormat="1" x14ac:dyDescent="0.25">
      <c r="A997" s="169"/>
      <c r="C997" s="169"/>
      <c r="D997" s="169"/>
      <c r="E997" s="169"/>
      <c r="G997" s="169"/>
      <c r="J997" s="171"/>
      <c r="U997" s="172"/>
      <c r="Y997" s="172"/>
      <c r="AB997" s="172"/>
    </row>
    <row r="998" spans="1:28" s="170" customFormat="1" x14ac:dyDescent="0.25">
      <c r="A998" s="169"/>
      <c r="C998" s="169"/>
      <c r="D998" s="169"/>
      <c r="E998" s="169"/>
      <c r="G998" s="169"/>
      <c r="J998" s="171"/>
      <c r="U998" s="172"/>
      <c r="Y998" s="172"/>
      <c r="AB998" s="172"/>
    </row>
    <row r="999" spans="1:28" s="170" customFormat="1" x14ac:dyDescent="0.25">
      <c r="A999" s="169"/>
      <c r="C999" s="169"/>
      <c r="D999" s="169"/>
      <c r="E999" s="169"/>
      <c r="G999" s="169"/>
      <c r="J999" s="171"/>
      <c r="U999" s="172"/>
      <c r="Y999" s="172"/>
      <c r="AB999" s="172"/>
    </row>
    <row r="1000" spans="1:28" s="170" customFormat="1" x14ac:dyDescent="0.25">
      <c r="A1000" s="169"/>
      <c r="C1000" s="169"/>
      <c r="D1000" s="169"/>
      <c r="E1000" s="169"/>
      <c r="G1000" s="169"/>
      <c r="J1000" s="171"/>
      <c r="U1000" s="172"/>
      <c r="Y1000" s="172"/>
      <c r="AB1000" s="172"/>
    </row>
    <row r="1001" spans="1:28" s="170" customFormat="1" x14ac:dyDescent="0.25">
      <c r="A1001" s="169"/>
      <c r="C1001" s="169"/>
      <c r="D1001" s="169"/>
      <c r="E1001" s="169"/>
      <c r="G1001" s="169"/>
      <c r="J1001" s="171"/>
      <c r="U1001" s="172"/>
      <c r="Y1001" s="172"/>
      <c r="AB1001" s="172"/>
    </row>
    <row r="1002" spans="1:28" s="170" customFormat="1" x14ac:dyDescent="0.25">
      <c r="A1002" s="169"/>
      <c r="C1002" s="169"/>
      <c r="D1002" s="169"/>
      <c r="E1002" s="169"/>
      <c r="G1002" s="169"/>
      <c r="J1002" s="171"/>
      <c r="U1002" s="172"/>
      <c r="Y1002" s="172"/>
      <c r="AB1002" s="172"/>
    </row>
    <row r="1003" spans="1:28" s="170" customFormat="1" x14ac:dyDescent="0.25">
      <c r="A1003" s="169"/>
      <c r="C1003" s="169"/>
      <c r="D1003" s="169"/>
      <c r="E1003" s="169"/>
      <c r="G1003" s="169"/>
      <c r="J1003" s="171"/>
      <c r="U1003" s="172"/>
      <c r="Y1003" s="172"/>
      <c r="AB1003" s="172"/>
    </row>
    <row r="1004" spans="1:28" s="170" customFormat="1" x14ac:dyDescent="0.25">
      <c r="A1004" s="169"/>
      <c r="C1004" s="169"/>
      <c r="D1004" s="169"/>
      <c r="E1004" s="169"/>
      <c r="G1004" s="169"/>
      <c r="J1004" s="171"/>
      <c r="U1004" s="172"/>
      <c r="Y1004" s="172"/>
      <c r="AB1004" s="172"/>
    </row>
    <row r="1005" spans="1:28" s="170" customFormat="1" x14ac:dyDescent="0.25">
      <c r="A1005" s="169"/>
      <c r="C1005" s="169"/>
      <c r="D1005" s="169"/>
      <c r="E1005" s="169"/>
      <c r="G1005" s="169"/>
      <c r="J1005" s="171"/>
      <c r="U1005" s="172"/>
      <c r="Y1005" s="172"/>
      <c r="AB1005" s="172"/>
    </row>
    <row r="1006" spans="1:28" s="170" customFormat="1" x14ac:dyDescent="0.25">
      <c r="A1006" s="169"/>
      <c r="C1006" s="169"/>
      <c r="D1006" s="169"/>
      <c r="E1006" s="169"/>
      <c r="G1006" s="169"/>
      <c r="J1006" s="171"/>
      <c r="U1006" s="172"/>
      <c r="Y1006" s="172"/>
      <c r="AB1006" s="172"/>
    </row>
    <row r="1007" spans="1:28" s="170" customFormat="1" x14ac:dyDescent="0.25">
      <c r="A1007" s="169"/>
      <c r="C1007" s="169"/>
      <c r="D1007" s="169"/>
      <c r="E1007" s="169"/>
      <c r="G1007" s="169"/>
      <c r="J1007" s="171"/>
      <c r="U1007" s="172"/>
      <c r="Y1007" s="172"/>
      <c r="AB1007" s="172"/>
    </row>
    <row r="1008" spans="1:28" s="170" customFormat="1" x14ac:dyDescent="0.25">
      <c r="A1008" s="169"/>
      <c r="C1008" s="169"/>
      <c r="D1008" s="169"/>
      <c r="E1008" s="169"/>
      <c r="G1008" s="169"/>
      <c r="J1008" s="171"/>
      <c r="U1008" s="172"/>
      <c r="Y1008" s="172"/>
      <c r="AB1008" s="172"/>
    </row>
    <row r="1009" spans="1:28" s="170" customFormat="1" x14ac:dyDescent="0.25">
      <c r="A1009" s="169"/>
      <c r="C1009" s="169"/>
      <c r="D1009" s="169"/>
      <c r="E1009" s="169"/>
      <c r="G1009" s="169"/>
      <c r="J1009" s="171"/>
      <c r="U1009" s="172"/>
      <c r="Y1009" s="172"/>
      <c r="AB1009" s="172"/>
    </row>
    <row r="1010" spans="1:28" s="170" customFormat="1" x14ac:dyDescent="0.25">
      <c r="A1010" s="169"/>
      <c r="C1010" s="169"/>
      <c r="D1010" s="169"/>
      <c r="E1010" s="169"/>
      <c r="G1010" s="169"/>
      <c r="J1010" s="171"/>
      <c r="U1010" s="172"/>
      <c r="Y1010" s="172"/>
      <c r="AB1010" s="172"/>
    </row>
    <row r="1011" spans="1:28" s="170" customFormat="1" x14ac:dyDescent="0.25">
      <c r="A1011" s="169"/>
      <c r="C1011" s="169"/>
      <c r="D1011" s="169"/>
      <c r="E1011" s="169"/>
      <c r="G1011" s="169"/>
      <c r="J1011" s="171"/>
      <c r="U1011" s="172"/>
      <c r="Y1011" s="172"/>
      <c r="AB1011" s="172"/>
    </row>
    <row r="1012" spans="1:28" s="170" customFormat="1" x14ac:dyDescent="0.25">
      <c r="A1012" s="169"/>
      <c r="C1012" s="169"/>
      <c r="D1012" s="169"/>
      <c r="E1012" s="169"/>
      <c r="G1012" s="169"/>
      <c r="J1012" s="171"/>
      <c r="U1012" s="172"/>
      <c r="Y1012" s="172"/>
      <c r="AB1012" s="172"/>
    </row>
    <row r="1013" spans="1:28" s="170" customFormat="1" x14ac:dyDescent="0.25">
      <c r="A1013" s="169"/>
      <c r="C1013" s="169"/>
      <c r="D1013" s="169"/>
      <c r="E1013" s="169"/>
      <c r="G1013" s="169"/>
      <c r="J1013" s="171"/>
      <c r="U1013" s="172"/>
      <c r="Y1013" s="172"/>
      <c r="AB1013" s="172"/>
    </row>
    <row r="1014" spans="1:28" s="170" customFormat="1" x14ac:dyDescent="0.25">
      <c r="A1014" s="169"/>
      <c r="C1014" s="169"/>
      <c r="D1014" s="169"/>
      <c r="E1014" s="169"/>
      <c r="G1014" s="169"/>
      <c r="J1014" s="171"/>
      <c r="U1014" s="172"/>
      <c r="Y1014" s="172"/>
      <c r="AB1014" s="172"/>
    </row>
    <row r="1015" spans="1:28" s="170" customFormat="1" x14ac:dyDescent="0.25">
      <c r="A1015" s="169"/>
      <c r="C1015" s="169"/>
      <c r="D1015" s="169"/>
      <c r="E1015" s="169"/>
      <c r="G1015" s="169"/>
      <c r="J1015" s="171"/>
      <c r="U1015" s="172"/>
      <c r="Y1015" s="172"/>
      <c r="AB1015" s="172"/>
    </row>
    <row r="1016" spans="1:28" s="170" customFormat="1" x14ac:dyDescent="0.25">
      <c r="A1016" s="169"/>
      <c r="C1016" s="169"/>
      <c r="D1016" s="169"/>
      <c r="E1016" s="169"/>
      <c r="G1016" s="169"/>
      <c r="J1016" s="171"/>
      <c r="U1016" s="172"/>
      <c r="Y1016" s="172"/>
      <c r="AB1016" s="172"/>
    </row>
    <row r="1017" spans="1:28" s="170" customFormat="1" x14ac:dyDescent="0.25">
      <c r="A1017" s="169"/>
      <c r="C1017" s="169"/>
      <c r="D1017" s="169"/>
      <c r="E1017" s="169"/>
      <c r="G1017" s="169"/>
      <c r="J1017" s="171"/>
      <c r="U1017" s="172"/>
      <c r="Y1017" s="172"/>
      <c r="AB1017" s="172"/>
    </row>
    <row r="1018" spans="1:28" s="170" customFormat="1" x14ac:dyDescent="0.25">
      <c r="A1018" s="169"/>
      <c r="C1018" s="169"/>
      <c r="D1018" s="169"/>
      <c r="E1018" s="169"/>
      <c r="G1018" s="169"/>
      <c r="J1018" s="171"/>
      <c r="U1018" s="172"/>
      <c r="Y1018" s="172"/>
      <c r="AB1018" s="172"/>
    </row>
    <row r="1019" spans="1:28" s="170" customFormat="1" x14ac:dyDescent="0.25">
      <c r="A1019" s="169"/>
      <c r="C1019" s="169"/>
      <c r="D1019" s="169"/>
      <c r="E1019" s="169"/>
      <c r="G1019" s="169"/>
      <c r="J1019" s="171"/>
      <c r="U1019" s="172"/>
      <c r="Y1019" s="172"/>
      <c r="AB1019" s="172"/>
    </row>
    <row r="1020" spans="1:28" s="170" customFormat="1" x14ac:dyDescent="0.25">
      <c r="A1020" s="169"/>
      <c r="C1020" s="169"/>
      <c r="D1020" s="169"/>
      <c r="E1020" s="169"/>
      <c r="G1020" s="169"/>
      <c r="J1020" s="171"/>
      <c r="U1020" s="172"/>
      <c r="Y1020" s="172"/>
      <c r="AB1020" s="172"/>
    </row>
    <row r="1021" spans="1:28" s="170" customFormat="1" x14ac:dyDescent="0.25">
      <c r="A1021" s="169"/>
      <c r="C1021" s="169"/>
      <c r="D1021" s="169"/>
      <c r="E1021" s="169"/>
      <c r="G1021" s="169"/>
      <c r="J1021" s="171"/>
      <c r="U1021" s="172"/>
      <c r="Y1021" s="172"/>
      <c r="AB1021" s="172"/>
    </row>
    <row r="1022" spans="1:28" s="170" customFormat="1" x14ac:dyDescent="0.25">
      <c r="A1022" s="169"/>
      <c r="C1022" s="169"/>
      <c r="D1022" s="169"/>
      <c r="E1022" s="169"/>
      <c r="G1022" s="169"/>
      <c r="J1022" s="171"/>
      <c r="U1022" s="172"/>
      <c r="Y1022" s="172"/>
      <c r="AB1022" s="172"/>
    </row>
    <row r="1023" spans="1:28" s="170" customFormat="1" x14ac:dyDescent="0.25">
      <c r="A1023" s="169"/>
      <c r="C1023" s="169"/>
      <c r="D1023" s="169"/>
      <c r="E1023" s="169"/>
      <c r="G1023" s="169"/>
      <c r="J1023" s="171"/>
      <c r="U1023" s="172"/>
      <c r="Y1023" s="172"/>
      <c r="AB1023" s="172"/>
    </row>
    <row r="1024" spans="1:28" s="170" customFormat="1" x14ac:dyDescent="0.25">
      <c r="A1024" s="169"/>
      <c r="C1024" s="169"/>
      <c r="D1024" s="169"/>
      <c r="E1024" s="169"/>
      <c r="G1024" s="169"/>
      <c r="J1024" s="171"/>
      <c r="U1024" s="172"/>
      <c r="Y1024" s="172"/>
      <c r="AB1024" s="172"/>
    </row>
    <row r="1025" spans="1:28" s="170" customFormat="1" x14ac:dyDescent="0.25">
      <c r="A1025" s="169"/>
      <c r="C1025" s="169"/>
      <c r="D1025" s="169"/>
      <c r="E1025" s="169"/>
      <c r="G1025" s="169"/>
      <c r="J1025" s="171"/>
      <c r="U1025" s="172"/>
      <c r="Y1025" s="172"/>
      <c r="AB1025" s="172"/>
    </row>
    <row r="1026" spans="1:28" s="170" customFormat="1" x14ac:dyDescent="0.25">
      <c r="A1026" s="169"/>
      <c r="C1026" s="169"/>
      <c r="D1026" s="169"/>
      <c r="E1026" s="169"/>
      <c r="G1026" s="169"/>
      <c r="J1026" s="171"/>
      <c r="U1026" s="172"/>
      <c r="Y1026" s="172"/>
      <c r="AB1026" s="172"/>
    </row>
    <row r="1027" spans="1:28" s="170" customFormat="1" x14ac:dyDescent="0.25">
      <c r="A1027" s="169"/>
      <c r="C1027" s="169"/>
      <c r="D1027" s="169"/>
      <c r="E1027" s="169"/>
      <c r="G1027" s="169"/>
      <c r="J1027" s="171"/>
      <c r="U1027" s="172"/>
      <c r="Y1027" s="172"/>
      <c r="AB1027" s="172"/>
    </row>
    <row r="1028" spans="1:28" s="170" customFormat="1" x14ac:dyDescent="0.25">
      <c r="A1028" s="169"/>
      <c r="C1028" s="169"/>
      <c r="D1028" s="169"/>
      <c r="E1028" s="169"/>
      <c r="G1028" s="169"/>
      <c r="J1028" s="171"/>
      <c r="U1028" s="172"/>
      <c r="Y1028" s="172"/>
      <c r="AB1028" s="172"/>
    </row>
    <row r="1029" spans="1:28" s="170" customFormat="1" x14ac:dyDescent="0.25">
      <c r="A1029" s="169"/>
      <c r="C1029" s="169"/>
      <c r="D1029" s="169"/>
      <c r="E1029" s="169"/>
      <c r="G1029" s="169"/>
      <c r="J1029" s="171"/>
      <c r="U1029" s="172"/>
      <c r="Y1029" s="172"/>
      <c r="AB1029" s="172"/>
    </row>
    <row r="1030" spans="1:28" s="170" customFormat="1" x14ac:dyDescent="0.25">
      <c r="A1030" s="169"/>
      <c r="C1030" s="169"/>
      <c r="D1030" s="169"/>
      <c r="E1030" s="169"/>
      <c r="G1030" s="169"/>
      <c r="J1030" s="171"/>
      <c r="U1030" s="172"/>
      <c r="Y1030" s="172"/>
      <c r="AB1030" s="172"/>
    </row>
    <row r="1031" spans="1:28" s="170" customFormat="1" x14ac:dyDescent="0.25">
      <c r="A1031" s="169"/>
      <c r="C1031" s="169"/>
      <c r="D1031" s="169"/>
      <c r="E1031" s="169"/>
      <c r="G1031" s="169"/>
      <c r="J1031" s="171"/>
      <c r="U1031" s="172"/>
      <c r="Y1031" s="172"/>
      <c r="AB1031" s="172"/>
    </row>
    <row r="1032" spans="1:28" s="170" customFormat="1" x14ac:dyDescent="0.25">
      <c r="A1032" s="169"/>
      <c r="C1032" s="169"/>
      <c r="D1032" s="169"/>
      <c r="E1032" s="169"/>
      <c r="G1032" s="169"/>
      <c r="J1032" s="171"/>
      <c r="U1032" s="172"/>
      <c r="Y1032" s="172"/>
      <c r="AB1032" s="172"/>
    </row>
    <row r="1033" spans="1:28" s="170" customFormat="1" x14ac:dyDescent="0.25">
      <c r="A1033" s="169"/>
      <c r="C1033" s="169"/>
      <c r="D1033" s="169"/>
      <c r="E1033" s="169"/>
      <c r="G1033" s="169"/>
      <c r="J1033" s="171"/>
      <c r="U1033" s="172"/>
      <c r="Y1033" s="172"/>
      <c r="AB1033" s="172"/>
    </row>
    <row r="1034" spans="1:28" s="170" customFormat="1" x14ac:dyDescent="0.25">
      <c r="A1034" s="169"/>
      <c r="C1034" s="169"/>
      <c r="D1034" s="169"/>
      <c r="E1034" s="169"/>
      <c r="G1034" s="169"/>
      <c r="J1034" s="171"/>
      <c r="U1034" s="172"/>
      <c r="Y1034" s="172"/>
      <c r="AB1034" s="172"/>
    </row>
    <row r="1035" spans="1:28" s="170" customFormat="1" x14ac:dyDescent="0.25">
      <c r="A1035" s="169"/>
      <c r="C1035" s="169"/>
      <c r="D1035" s="169"/>
      <c r="E1035" s="169"/>
      <c r="G1035" s="169"/>
      <c r="J1035" s="171"/>
      <c r="U1035" s="172"/>
      <c r="Y1035" s="172"/>
      <c r="AB1035" s="172"/>
    </row>
    <row r="1036" spans="1:28" s="170" customFormat="1" x14ac:dyDescent="0.25">
      <c r="A1036" s="169"/>
      <c r="C1036" s="169"/>
      <c r="D1036" s="169"/>
      <c r="E1036" s="169"/>
      <c r="G1036" s="169"/>
      <c r="J1036" s="171"/>
      <c r="U1036" s="172"/>
      <c r="Y1036" s="172"/>
      <c r="AB1036" s="172"/>
    </row>
    <row r="1037" spans="1:28" s="170" customFormat="1" x14ac:dyDescent="0.25">
      <c r="A1037" s="169"/>
      <c r="C1037" s="169"/>
      <c r="D1037" s="169"/>
      <c r="E1037" s="169"/>
      <c r="G1037" s="169"/>
      <c r="J1037" s="171"/>
      <c r="U1037" s="172"/>
      <c r="Y1037" s="172"/>
      <c r="AB1037" s="172"/>
    </row>
    <row r="1038" spans="1:28" s="170" customFormat="1" x14ac:dyDescent="0.25">
      <c r="A1038" s="169"/>
      <c r="C1038" s="169"/>
      <c r="D1038" s="169"/>
      <c r="E1038" s="169"/>
      <c r="G1038" s="169"/>
      <c r="J1038" s="171"/>
      <c r="U1038" s="172"/>
      <c r="Y1038" s="172"/>
      <c r="AB1038" s="172"/>
    </row>
    <row r="1039" spans="1:28" s="170" customFormat="1" x14ac:dyDescent="0.25">
      <c r="A1039" s="169"/>
      <c r="C1039" s="169"/>
      <c r="D1039" s="169"/>
      <c r="E1039" s="169"/>
      <c r="G1039" s="169"/>
      <c r="J1039" s="171"/>
      <c r="U1039" s="172"/>
      <c r="Y1039" s="172"/>
      <c r="AB1039" s="172"/>
    </row>
    <row r="1040" spans="1:28" s="170" customFormat="1" x14ac:dyDescent="0.25">
      <c r="A1040" s="169"/>
      <c r="C1040" s="169"/>
      <c r="D1040" s="169"/>
      <c r="E1040" s="169"/>
      <c r="G1040" s="169"/>
      <c r="J1040" s="171"/>
      <c r="U1040" s="172"/>
      <c r="Y1040" s="172"/>
      <c r="AB1040" s="172"/>
    </row>
    <row r="1041" spans="1:28" s="170" customFormat="1" x14ac:dyDescent="0.25">
      <c r="A1041" s="169"/>
      <c r="C1041" s="169"/>
      <c r="D1041" s="169"/>
      <c r="E1041" s="169"/>
      <c r="G1041" s="169"/>
      <c r="J1041" s="171"/>
      <c r="U1041" s="172"/>
      <c r="Y1041" s="172"/>
      <c r="AB1041" s="172"/>
    </row>
    <row r="1042" spans="1:28" s="170" customFormat="1" x14ac:dyDescent="0.25">
      <c r="A1042" s="169"/>
      <c r="C1042" s="169"/>
      <c r="D1042" s="169"/>
      <c r="E1042" s="169"/>
      <c r="G1042" s="169"/>
      <c r="J1042" s="171"/>
      <c r="U1042" s="172"/>
      <c r="Y1042" s="172"/>
      <c r="AB1042" s="172"/>
    </row>
    <row r="1043" spans="1:28" s="170" customFormat="1" x14ac:dyDescent="0.25">
      <c r="A1043" s="169"/>
      <c r="C1043" s="169"/>
      <c r="D1043" s="169"/>
      <c r="E1043" s="169"/>
      <c r="G1043" s="169"/>
      <c r="J1043" s="171"/>
      <c r="U1043" s="172"/>
      <c r="Y1043" s="172"/>
      <c r="AB1043" s="172"/>
    </row>
    <row r="1044" spans="1:28" s="170" customFormat="1" x14ac:dyDescent="0.25">
      <c r="A1044" s="169"/>
      <c r="C1044" s="169"/>
      <c r="D1044" s="169"/>
      <c r="E1044" s="169"/>
      <c r="G1044" s="169"/>
      <c r="J1044" s="171"/>
      <c r="U1044" s="172"/>
      <c r="Y1044" s="172"/>
      <c r="AB1044" s="172"/>
    </row>
    <row r="1045" spans="1:28" s="170" customFormat="1" x14ac:dyDescent="0.25">
      <c r="A1045" s="169"/>
      <c r="C1045" s="169"/>
      <c r="D1045" s="169"/>
      <c r="E1045" s="169"/>
      <c r="G1045" s="169"/>
      <c r="J1045" s="171"/>
      <c r="U1045" s="172"/>
      <c r="Y1045" s="172"/>
      <c r="AB1045" s="172"/>
    </row>
    <row r="1046" spans="1:28" s="170" customFormat="1" x14ac:dyDescent="0.25">
      <c r="A1046" s="169"/>
      <c r="C1046" s="169"/>
      <c r="D1046" s="169"/>
      <c r="E1046" s="169"/>
      <c r="G1046" s="169"/>
      <c r="J1046" s="171"/>
      <c r="U1046" s="172"/>
      <c r="Y1046" s="172"/>
      <c r="AB1046" s="172"/>
    </row>
    <row r="1047" spans="1:28" s="170" customFormat="1" x14ac:dyDescent="0.25">
      <c r="A1047" s="169"/>
      <c r="C1047" s="169"/>
      <c r="D1047" s="169"/>
      <c r="E1047" s="169"/>
      <c r="G1047" s="169"/>
      <c r="J1047" s="171"/>
      <c r="U1047" s="172"/>
      <c r="Y1047" s="172"/>
      <c r="AB1047" s="172"/>
    </row>
    <row r="1048" spans="1:28" s="170" customFormat="1" x14ac:dyDescent="0.25">
      <c r="A1048" s="169"/>
      <c r="C1048" s="169"/>
      <c r="D1048" s="169"/>
      <c r="E1048" s="169"/>
      <c r="G1048" s="169"/>
      <c r="J1048" s="171"/>
      <c r="U1048" s="172"/>
      <c r="Y1048" s="172"/>
      <c r="AB1048" s="172"/>
    </row>
    <row r="1049" spans="1:28" s="170" customFormat="1" x14ac:dyDescent="0.25">
      <c r="A1049" s="169"/>
      <c r="C1049" s="169"/>
      <c r="D1049" s="169"/>
      <c r="E1049" s="169"/>
      <c r="G1049" s="169"/>
      <c r="J1049" s="171"/>
      <c r="U1049" s="172"/>
      <c r="Y1049" s="172"/>
      <c r="AB1049" s="172"/>
    </row>
    <row r="1050" spans="1:28" s="170" customFormat="1" x14ac:dyDescent="0.25">
      <c r="A1050" s="169"/>
      <c r="C1050" s="169"/>
      <c r="D1050" s="169"/>
      <c r="E1050" s="169"/>
      <c r="G1050" s="169"/>
      <c r="J1050" s="171"/>
      <c r="U1050" s="172"/>
      <c r="Y1050" s="172"/>
      <c r="AB1050" s="172"/>
    </row>
    <row r="1051" spans="1:28" s="170" customFormat="1" x14ac:dyDescent="0.25">
      <c r="A1051" s="169"/>
      <c r="C1051" s="169"/>
      <c r="D1051" s="169"/>
      <c r="E1051" s="169"/>
      <c r="G1051" s="169"/>
      <c r="J1051" s="171"/>
      <c r="U1051" s="172"/>
      <c r="Y1051" s="172"/>
      <c r="AB1051" s="172"/>
    </row>
    <row r="1052" spans="1:28" s="170" customFormat="1" x14ac:dyDescent="0.25">
      <c r="A1052" s="169"/>
      <c r="C1052" s="169"/>
      <c r="D1052" s="169"/>
      <c r="E1052" s="169"/>
      <c r="G1052" s="169"/>
      <c r="J1052" s="171"/>
      <c r="U1052" s="172"/>
      <c r="Y1052" s="172"/>
      <c r="AB1052" s="172"/>
    </row>
    <row r="1053" spans="1:28" s="170" customFormat="1" x14ac:dyDescent="0.25">
      <c r="A1053" s="169"/>
      <c r="C1053" s="169"/>
      <c r="D1053" s="169"/>
      <c r="E1053" s="169"/>
      <c r="G1053" s="169"/>
      <c r="J1053" s="171"/>
      <c r="U1053" s="172"/>
      <c r="Y1053" s="172"/>
      <c r="AB1053" s="172"/>
    </row>
    <row r="1054" spans="1:28" s="170" customFormat="1" x14ac:dyDescent="0.25">
      <c r="A1054" s="169"/>
      <c r="C1054" s="169"/>
      <c r="D1054" s="169"/>
      <c r="E1054" s="169"/>
      <c r="G1054" s="169"/>
      <c r="J1054" s="171"/>
      <c r="U1054" s="172"/>
      <c r="Y1054" s="172"/>
      <c r="AB1054" s="172"/>
    </row>
    <row r="1055" spans="1:28" s="170" customFormat="1" x14ac:dyDescent="0.25">
      <c r="A1055" s="169"/>
      <c r="C1055" s="169"/>
      <c r="D1055" s="169"/>
      <c r="E1055" s="169"/>
      <c r="G1055" s="169"/>
      <c r="J1055" s="171"/>
      <c r="U1055" s="172"/>
      <c r="Y1055" s="172"/>
      <c r="AB1055" s="172"/>
    </row>
    <row r="1056" spans="1:28" s="170" customFormat="1" x14ac:dyDescent="0.25">
      <c r="A1056" s="169"/>
      <c r="C1056" s="169"/>
      <c r="D1056" s="169"/>
      <c r="E1056" s="169"/>
      <c r="G1056" s="169"/>
      <c r="J1056" s="171"/>
      <c r="U1056" s="172"/>
      <c r="Y1056" s="172"/>
      <c r="AB1056" s="172"/>
    </row>
    <row r="1057" spans="1:28" s="170" customFormat="1" x14ac:dyDescent="0.25">
      <c r="A1057" s="169"/>
      <c r="C1057" s="169"/>
      <c r="D1057" s="169"/>
      <c r="E1057" s="169"/>
      <c r="G1057" s="169"/>
      <c r="J1057" s="171"/>
      <c r="U1057" s="172"/>
      <c r="Y1057" s="172"/>
      <c r="AB1057" s="172"/>
    </row>
    <row r="1058" spans="1:28" s="170" customFormat="1" x14ac:dyDescent="0.25">
      <c r="A1058" s="169"/>
      <c r="C1058" s="169"/>
      <c r="D1058" s="169"/>
      <c r="E1058" s="169"/>
      <c r="G1058" s="169"/>
      <c r="J1058" s="171"/>
      <c r="U1058" s="172"/>
      <c r="Y1058" s="172"/>
      <c r="AB1058" s="172"/>
    </row>
    <row r="1059" spans="1:28" s="170" customFormat="1" x14ac:dyDescent="0.25">
      <c r="A1059" s="169"/>
      <c r="C1059" s="169"/>
      <c r="D1059" s="169"/>
      <c r="E1059" s="169"/>
      <c r="G1059" s="169"/>
      <c r="J1059" s="171"/>
      <c r="U1059" s="172"/>
      <c r="Y1059" s="172"/>
      <c r="AB1059" s="172"/>
    </row>
    <row r="1060" spans="1:28" s="170" customFormat="1" x14ac:dyDescent="0.25">
      <c r="A1060" s="169"/>
      <c r="C1060" s="169"/>
      <c r="D1060" s="169"/>
      <c r="E1060" s="169"/>
      <c r="G1060" s="169"/>
      <c r="J1060" s="171"/>
      <c r="U1060" s="172"/>
      <c r="Y1060" s="172"/>
      <c r="AB1060" s="172"/>
    </row>
    <row r="1061" spans="1:28" s="170" customFormat="1" x14ac:dyDescent="0.25">
      <c r="A1061" s="169"/>
      <c r="C1061" s="169"/>
      <c r="D1061" s="169"/>
      <c r="E1061" s="169"/>
      <c r="G1061" s="169"/>
      <c r="J1061" s="171"/>
      <c r="U1061" s="172"/>
      <c r="Y1061" s="172"/>
      <c r="AB1061" s="172"/>
    </row>
    <row r="1062" spans="1:28" s="170" customFormat="1" x14ac:dyDescent="0.25">
      <c r="A1062" s="169"/>
      <c r="C1062" s="169"/>
      <c r="D1062" s="169"/>
      <c r="E1062" s="169"/>
      <c r="G1062" s="169"/>
      <c r="J1062" s="171"/>
      <c r="U1062" s="172"/>
      <c r="Y1062" s="172"/>
      <c r="AB1062" s="172"/>
    </row>
    <row r="1063" spans="1:28" s="170" customFormat="1" x14ac:dyDescent="0.25">
      <c r="A1063" s="169"/>
      <c r="C1063" s="169"/>
      <c r="D1063" s="169"/>
      <c r="E1063" s="169"/>
      <c r="G1063" s="169"/>
      <c r="J1063" s="171"/>
      <c r="U1063" s="172"/>
      <c r="Y1063" s="172"/>
      <c r="AB1063" s="172"/>
    </row>
    <row r="1064" spans="1:28" s="170" customFormat="1" x14ac:dyDescent="0.25">
      <c r="A1064" s="169"/>
      <c r="C1064" s="169"/>
      <c r="D1064" s="169"/>
      <c r="E1064" s="169"/>
      <c r="G1064" s="169"/>
      <c r="J1064" s="171"/>
      <c r="U1064" s="172"/>
      <c r="Y1064" s="172"/>
      <c r="AB1064" s="172"/>
    </row>
    <row r="1065" spans="1:28" s="170" customFormat="1" x14ac:dyDescent="0.25">
      <c r="A1065" s="169"/>
      <c r="C1065" s="169"/>
      <c r="D1065" s="169"/>
      <c r="E1065" s="169"/>
      <c r="G1065" s="169"/>
      <c r="J1065" s="171"/>
      <c r="U1065" s="172"/>
      <c r="Y1065" s="172"/>
      <c r="AB1065" s="172"/>
    </row>
    <row r="1066" spans="1:28" s="170" customFormat="1" x14ac:dyDescent="0.25">
      <c r="A1066" s="169"/>
      <c r="C1066" s="169"/>
      <c r="D1066" s="169"/>
      <c r="E1066" s="169"/>
      <c r="G1066" s="169"/>
      <c r="J1066" s="171"/>
      <c r="U1066" s="172"/>
      <c r="Y1066" s="172"/>
      <c r="AB1066" s="172"/>
    </row>
    <row r="1067" spans="1:28" s="170" customFormat="1" x14ac:dyDescent="0.25">
      <c r="A1067" s="169"/>
      <c r="C1067" s="169"/>
      <c r="D1067" s="169"/>
      <c r="E1067" s="169"/>
      <c r="G1067" s="169"/>
      <c r="J1067" s="171"/>
      <c r="U1067" s="172"/>
      <c r="Y1067" s="172"/>
      <c r="AB1067" s="172"/>
    </row>
    <row r="1068" spans="1:28" s="170" customFormat="1" x14ac:dyDescent="0.25">
      <c r="A1068" s="169"/>
      <c r="C1068" s="169"/>
      <c r="D1068" s="169"/>
      <c r="E1068" s="169"/>
      <c r="G1068" s="169"/>
      <c r="J1068" s="171"/>
      <c r="U1068" s="172"/>
      <c r="Y1068" s="172"/>
      <c r="AB1068" s="172"/>
    </row>
    <row r="1069" spans="1:28" s="170" customFormat="1" x14ac:dyDescent="0.25">
      <c r="A1069" s="169"/>
      <c r="C1069" s="169"/>
      <c r="D1069" s="169"/>
      <c r="E1069" s="169"/>
      <c r="G1069" s="169"/>
      <c r="J1069" s="171"/>
      <c r="U1069" s="172"/>
      <c r="Y1069" s="172"/>
      <c r="AB1069" s="172"/>
    </row>
    <row r="1070" spans="1:28" s="170" customFormat="1" x14ac:dyDescent="0.25">
      <c r="A1070" s="169"/>
      <c r="C1070" s="169"/>
      <c r="D1070" s="169"/>
      <c r="E1070" s="169"/>
      <c r="G1070" s="169"/>
      <c r="J1070" s="171"/>
      <c r="U1070" s="172"/>
      <c r="Y1070" s="172"/>
      <c r="AB1070" s="172"/>
    </row>
    <row r="1071" spans="1:28" s="170" customFormat="1" x14ac:dyDescent="0.25">
      <c r="A1071" s="169"/>
      <c r="C1071" s="169"/>
      <c r="D1071" s="169"/>
      <c r="E1071" s="169"/>
      <c r="G1071" s="169"/>
      <c r="J1071" s="171"/>
      <c r="U1071" s="172"/>
      <c r="Y1071" s="172"/>
      <c r="AB1071" s="172"/>
    </row>
    <row r="1072" spans="1:28" s="170" customFormat="1" x14ac:dyDescent="0.25">
      <c r="A1072" s="169"/>
      <c r="C1072" s="169"/>
      <c r="D1072" s="169"/>
      <c r="E1072" s="169"/>
      <c r="G1072" s="169"/>
      <c r="J1072" s="171"/>
      <c r="U1072" s="172"/>
      <c r="Y1072" s="172"/>
      <c r="AB1072" s="172"/>
    </row>
    <row r="1073" spans="1:28" s="170" customFormat="1" x14ac:dyDescent="0.25">
      <c r="A1073" s="169"/>
      <c r="C1073" s="169"/>
      <c r="D1073" s="169"/>
      <c r="E1073" s="169"/>
      <c r="G1073" s="169"/>
      <c r="J1073" s="171"/>
      <c r="U1073" s="172"/>
      <c r="Y1073" s="172"/>
      <c r="AB1073" s="172"/>
    </row>
    <row r="1074" spans="1:28" s="170" customFormat="1" x14ac:dyDescent="0.25">
      <c r="A1074" s="169"/>
      <c r="C1074" s="169"/>
      <c r="D1074" s="169"/>
      <c r="E1074" s="169"/>
      <c r="G1074" s="169"/>
      <c r="J1074" s="171"/>
      <c r="U1074" s="172"/>
      <c r="Y1074" s="172"/>
      <c r="AB1074" s="172"/>
    </row>
    <row r="1075" spans="1:28" s="170" customFormat="1" x14ac:dyDescent="0.25">
      <c r="A1075" s="169"/>
      <c r="C1075" s="169"/>
      <c r="D1075" s="169"/>
      <c r="E1075" s="169"/>
      <c r="G1075" s="169"/>
      <c r="J1075" s="171"/>
      <c r="U1075" s="172"/>
      <c r="Y1075" s="172"/>
      <c r="AB1075" s="172"/>
    </row>
    <row r="1076" spans="1:28" s="170" customFormat="1" x14ac:dyDescent="0.25">
      <c r="A1076" s="169"/>
      <c r="C1076" s="169"/>
      <c r="D1076" s="169"/>
      <c r="E1076" s="169"/>
      <c r="G1076" s="169"/>
      <c r="J1076" s="171"/>
      <c r="U1076" s="172"/>
      <c r="Y1076" s="172"/>
      <c r="AB1076" s="172"/>
    </row>
    <row r="1077" spans="1:28" s="170" customFormat="1" x14ac:dyDescent="0.25">
      <c r="A1077" s="169"/>
      <c r="C1077" s="169"/>
      <c r="D1077" s="169"/>
      <c r="E1077" s="169"/>
      <c r="G1077" s="169"/>
      <c r="J1077" s="171"/>
      <c r="U1077" s="172"/>
      <c r="Y1077" s="172"/>
      <c r="AB1077" s="172"/>
    </row>
    <row r="1078" spans="1:28" s="170" customFormat="1" x14ac:dyDescent="0.25">
      <c r="A1078" s="169"/>
      <c r="C1078" s="169"/>
      <c r="D1078" s="169"/>
      <c r="E1078" s="169"/>
      <c r="G1078" s="169"/>
      <c r="J1078" s="171"/>
      <c r="U1078" s="172"/>
      <c r="Y1078" s="172"/>
      <c r="AB1078" s="172"/>
    </row>
    <row r="1079" spans="1:28" s="170" customFormat="1" x14ac:dyDescent="0.25">
      <c r="A1079" s="169"/>
      <c r="C1079" s="169"/>
      <c r="D1079" s="169"/>
      <c r="E1079" s="169"/>
      <c r="G1079" s="169"/>
      <c r="J1079" s="171"/>
      <c r="U1079" s="172"/>
      <c r="Y1079" s="172"/>
      <c r="AB1079" s="172"/>
    </row>
    <row r="1080" spans="1:28" s="170" customFormat="1" x14ac:dyDescent="0.25">
      <c r="A1080" s="169"/>
      <c r="C1080" s="169"/>
      <c r="D1080" s="169"/>
      <c r="E1080" s="169"/>
      <c r="G1080" s="169"/>
      <c r="J1080" s="171"/>
      <c r="U1080" s="172"/>
      <c r="Y1080" s="172"/>
      <c r="AB1080" s="172"/>
    </row>
    <row r="1081" spans="1:28" s="170" customFormat="1" x14ac:dyDescent="0.25">
      <c r="A1081" s="169"/>
      <c r="C1081" s="169"/>
      <c r="D1081" s="169"/>
      <c r="E1081" s="169"/>
      <c r="G1081" s="169"/>
      <c r="J1081" s="171"/>
      <c r="U1081" s="172"/>
      <c r="Y1081" s="172"/>
      <c r="AB1081" s="172"/>
    </row>
    <row r="1082" spans="1:28" s="170" customFormat="1" x14ac:dyDescent="0.25">
      <c r="A1082" s="169"/>
      <c r="C1082" s="169"/>
      <c r="D1082" s="169"/>
      <c r="E1082" s="169"/>
      <c r="G1082" s="169"/>
      <c r="J1082" s="171"/>
      <c r="U1082" s="172"/>
      <c r="Y1082" s="172"/>
      <c r="AB1082" s="172"/>
    </row>
    <row r="1083" spans="1:28" s="170" customFormat="1" x14ac:dyDescent="0.25">
      <c r="A1083" s="169"/>
      <c r="C1083" s="169"/>
      <c r="D1083" s="169"/>
      <c r="E1083" s="169"/>
      <c r="G1083" s="169"/>
      <c r="J1083" s="171"/>
      <c r="U1083" s="172"/>
      <c r="Y1083" s="172"/>
      <c r="AB1083" s="172"/>
    </row>
    <row r="1084" spans="1:28" s="170" customFormat="1" x14ac:dyDescent="0.25">
      <c r="A1084" s="169"/>
      <c r="C1084" s="169"/>
      <c r="D1084" s="169"/>
      <c r="E1084" s="169"/>
      <c r="G1084" s="169"/>
      <c r="J1084" s="171"/>
      <c r="U1084" s="172"/>
      <c r="Y1084" s="172"/>
      <c r="AB1084" s="172"/>
    </row>
    <row r="1085" spans="1:28" s="170" customFormat="1" x14ac:dyDescent="0.25">
      <c r="A1085" s="169"/>
      <c r="C1085" s="169"/>
      <c r="D1085" s="169"/>
      <c r="E1085" s="169"/>
      <c r="G1085" s="169"/>
      <c r="J1085" s="171"/>
      <c r="U1085" s="172"/>
      <c r="Y1085" s="172"/>
      <c r="AB1085" s="172"/>
    </row>
    <row r="1086" spans="1:28" s="170" customFormat="1" x14ac:dyDescent="0.25">
      <c r="A1086" s="169"/>
      <c r="C1086" s="169"/>
      <c r="D1086" s="169"/>
      <c r="E1086" s="169"/>
      <c r="G1086" s="169"/>
      <c r="J1086" s="171"/>
      <c r="U1086" s="172"/>
      <c r="Y1086" s="172"/>
      <c r="AB1086" s="172"/>
    </row>
    <row r="1087" spans="1:28" s="170" customFormat="1" x14ac:dyDescent="0.25">
      <c r="A1087" s="169"/>
      <c r="C1087" s="169"/>
      <c r="D1087" s="169"/>
      <c r="E1087" s="169"/>
      <c r="G1087" s="169"/>
      <c r="J1087" s="171"/>
      <c r="U1087" s="172"/>
      <c r="Y1087" s="172"/>
      <c r="AB1087" s="172"/>
    </row>
    <row r="1088" spans="1:28" s="170" customFormat="1" x14ac:dyDescent="0.25">
      <c r="A1088" s="169"/>
      <c r="C1088" s="169"/>
      <c r="D1088" s="169"/>
      <c r="E1088" s="169"/>
      <c r="G1088" s="169"/>
      <c r="J1088" s="171"/>
      <c r="U1088" s="172"/>
      <c r="Y1088" s="172"/>
      <c r="AB1088" s="172"/>
    </row>
    <row r="1089" spans="1:28" s="170" customFormat="1" x14ac:dyDescent="0.25">
      <c r="A1089" s="169"/>
      <c r="C1089" s="169"/>
      <c r="D1089" s="169"/>
      <c r="E1089" s="169"/>
      <c r="G1089" s="169"/>
      <c r="J1089" s="171"/>
      <c r="U1089" s="172"/>
      <c r="Y1089" s="172"/>
      <c r="AB1089" s="172"/>
    </row>
    <row r="1090" spans="1:28" s="170" customFormat="1" x14ac:dyDescent="0.25">
      <c r="A1090" s="169"/>
      <c r="C1090" s="169"/>
      <c r="D1090" s="169"/>
      <c r="E1090" s="169"/>
      <c r="G1090" s="169"/>
      <c r="J1090" s="171"/>
      <c r="U1090" s="172"/>
      <c r="Y1090" s="172"/>
      <c r="AB1090" s="172"/>
    </row>
    <row r="1091" spans="1:28" s="170" customFormat="1" x14ac:dyDescent="0.25">
      <c r="A1091" s="169"/>
      <c r="C1091" s="169"/>
      <c r="D1091" s="169"/>
      <c r="E1091" s="169"/>
      <c r="G1091" s="169"/>
      <c r="J1091" s="171"/>
      <c r="U1091" s="172"/>
      <c r="Y1091" s="172"/>
      <c r="AB1091" s="172"/>
    </row>
    <row r="1092" spans="1:28" s="170" customFormat="1" x14ac:dyDescent="0.25">
      <c r="A1092" s="169"/>
      <c r="C1092" s="169"/>
      <c r="D1092" s="169"/>
      <c r="E1092" s="169"/>
      <c r="G1092" s="169"/>
      <c r="J1092" s="171"/>
      <c r="U1092" s="172"/>
      <c r="Y1092" s="172"/>
      <c r="AB1092" s="172"/>
    </row>
    <row r="1093" spans="1:28" s="170" customFormat="1" x14ac:dyDescent="0.25">
      <c r="A1093" s="169"/>
      <c r="C1093" s="169"/>
      <c r="D1093" s="169"/>
      <c r="E1093" s="169"/>
      <c r="G1093" s="169"/>
      <c r="J1093" s="171"/>
      <c r="U1093" s="172"/>
      <c r="Y1093" s="172"/>
      <c r="AB1093" s="172"/>
    </row>
    <row r="1094" spans="1:28" s="170" customFormat="1" x14ac:dyDescent="0.25">
      <c r="A1094" s="169"/>
      <c r="C1094" s="169"/>
      <c r="D1094" s="169"/>
      <c r="E1094" s="169"/>
      <c r="G1094" s="169"/>
      <c r="J1094" s="171"/>
      <c r="U1094" s="172"/>
      <c r="Y1094" s="172"/>
      <c r="AB1094" s="172"/>
    </row>
    <row r="1095" spans="1:28" s="170" customFormat="1" x14ac:dyDescent="0.25">
      <c r="A1095" s="169"/>
      <c r="C1095" s="169"/>
      <c r="D1095" s="169"/>
      <c r="E1095" s="169"/>
      <c r="G1095" s="169"/>
      <c r="J1095" s="171"/>
      <c r="U1095" s="172"/>
      <c r="Y1095" s="172"/>
      <c r="AB1095" s="172"/>
    </row>
    <row r="1096" spans="1:28" s="170" customFormat="1" x14ac:dyDescent="0.25">
      <c r="A1096" s="169"/>
      <c r="C1096" s="169"/>
      <c r="D1096" s="169"/>
      <c r="E1096" s="169"/>
      <c r="G1096" s="169"/>
      <c r="J1096" s="171"/>
      <c r="U1096" s="172"/>
      <c r="Y1096" s="172"/>
      <c r="AB1096" s="172"/>
    </row>
    <row r="1097" spans="1:28" s="170" customFormat="1" x14ac:dyDescent="0.25">
      <c r="A1097" s="169"/>
      <c r="C1097" s="169"/>
      <c r="D1097" s="169"/>
      <c r="E1097" s="169"/>
      <c r="G1097" s="169"/>
      <c r="J1097" s="171"/>
      <c r="U1097" s="172"/>
      <c r="Y1097" s="172"/>
      <c r="AB1097" s="172"/>
    </row>
    <row r="1098" spans="1:28" s="170" customFormat="1" x14ac:dyDescent="0.25">
      <c r="A1098" s="169"/>
      <c r="C1098" s="169"/>
      <c r="D1098" s="169"/>
      <c r="E1098" s="169"/>
      <c r="G1098" s="169"/>
      <c r="J1098" s="171"/>
      <c r="U1098" s="172"/>
      <c r="Y1098" s="172"/>
      <c r="AB1098" s="172"/>
    </row>
    <row r="1099" spans="1:28" s="170" customFormat="1" x14ac:dyDescent="0.25">
      <c r="A1099" s="169"/>
      <c r="C1099" s="169"/>
      <c r="D1099" s="169"/>
      <c r="E1099" s="169"/>
      <c r="G1099" s="169"/>
      <c r="J1099" s="171"/>
      <c r="U1099" s="172"/>
      <c r="Y1099" s="172"/>
      <c r="AB1099" s="172"/>
    </row>
    <row r="1100" spans="1:28" s="170" customFormat="1" x14ac:dyDescent="0.25">
      <c r="A1100" s="169"/>
      <c r="C1100" s="169"/>
      <c r="D1100" s="169"/>
      <c r="E1100" s="169"/>
      <c r="G1100" s="169"/>
      <c r="J1100" s="171"/>
      <c r="U1100" s="172"/>
      <c r="Y1100" s="172"/>
      <c r="AB1100" s="172"/>
    </row>
    <row r="1101" spans="1:28" s="170" customFormat="1" x14ac:dyDescent="0.25">
      <c r="A1101" s="169"/>
      <c r="C1101" s="169"/>
      <c r="D1101" s="169"/>
      <c r="E1101" s="169"/>
      <c r="G1101" s="169"/>
      <c r="J1101" s="171"/>
      <c r="U1101" s="172"/>
      <c r="Y1101" s="172"/>
      <c r="AB1101" s="172"/>
    </row>
    <row r="1102" spans="1:28" s="170" customFormat="1" x14ac:dyDescent="0.25">
      <c r="A1102" s="169"/>
      <c r="C1102" s="169"/>
      <c r="D1102" s="169"/>
      <c r="E1102" s="169"/>
      <c r="G1102" s="169"/>
      <c r="J1102" s="171"/>
      <c r="U1102" s="172"/>
      <c r="Y1102" s="172"/>
      <c r="AB1102" s="172"/>
    </row>
    <row r="1103" spans="1:28" s="170" customFormat="1" x14ac:dyDescent="0.25">
      <c r="A1103" s="169"/>
      <c r="C1103" s="169"/>
      <c r="D1103" s="169"/>
      <c r="E1103" s="169"/>
      <c r="G1103" s="169"/>
      <c r="J1103" s="171"/>
      <c r="U1103" s="172"/>
      <c r="Y1103" s="172"/>
      <c r="AB1103" s="172"/>
    </row>
    <row r="1104" spans="1:28" s="170" customFormat="1" x14ac:dyDescent="0.25">
      <c r="A1104" s="169"/>
      <c r="C1104" s="169"/>
      <c r="D1104" s="169"/>
      <c r="E1104" s="169"/>
      <c r="G1104" s="169"/>
      <c r="J1104" s="171"/>
      <c r="U1104" s="172"/>
      <c r="Y1104" s="172"/>
      <c r="AB1104" s="172"/>
    </row>
    <row r="1105" spans="1:28" s="170" customFormat="1" x14ac:dyDescent="0.25">
      <c r="A1105" s="169"/>
      <c r="C1105" s="169"/>
      <c r="D1105" s="169"/>
      <c r="E1105" s="169"/>
      <c r="G1105" s="169"/>
      <c r="J1105" s="171"/>
      <c r="U1105" s="172"/>
      <c r="Y1105" s="172"/>
      <c r="AB1105" s="172"/>
    </row>
    <row r="1106" spans="1:28" s="170" customFormat="1" x14ac:dyDescent="0.25">
      <c r="A1106" s="169"/>
      <c r="C1106" s="169"/>
      <c r="D1106" s="169"/>
      <c r="E1106" s="169"/>
      <c r="G1106" s="169"/>
      <c r="J1106" s="171"/>
      <c r="U1106" s="172"/>
      <c r="Y1106" s="172"/>
      <c r="AB1106" s="172"/>
    </row>
    <row r="1107" spans="1:28" s="170" customFormat="1" x14ac:dyDescent="0.25">
      <c r="A1107" s="169"/>
      <c r="C1107" s="169"/>
      <c r="D1107" s="169"/>
      <c r="E1107" s="169"/>
      <c r="G1107" s="169"/>
      <c r="J1107" s="171"/>
      <c r="U1107" s="172"/>
      <c r="Y1107" s="172"/>
      <c r="AB1107" s="172"/>
    </row>
    <row r="1108" spans="1:28" s="170" customFormat="1" x14ac:dyDescent="0.25">
      <c r="A1108" s="169"/>
      <c r="C1108" s="169"/>
      <c r="D1108" s="169"/>
      <c r="E1108" s="169"/>
      <c r="G1108" s="169"/>
      <c r="J1108" s="171"/>
      <c r="U1108" s="172"/>
      <c r="Y1108" s="172"/>
      <c r="AB1108" s="172"/>
    </row>
    <row r="1109" spans="1:28" s="170" customFormat="1" x14ac:dyDescent="0.25">
      <c r="A1109" s="169"/>
      <c r="C1109" s="169"/>
      <c r="D1109" s="169"/>
      <c r="E1109" s="169"/>
      <c r="G1109" s="169"/>
      <c r="J1109" s="171"/>
      <c r="U1109" s="172"/>
      <c r="Y1109" s="172"/>
      <c r="AB1109" s="172"/>
    </row>
    <row r="1110" spans="1:28" s="170" customFormat="1" x14ac:dyDescent="0.25">
      <c r="A1110" s="169"/>
      <c r="C1110" s="169"/>
      <c r="D1110" s="169"/>
      <c r="E1110" s="169"/>
      <c r="G1110" s="169"/>
      <c r="J1110" s="171"/>
      <c r="U1110" s="172"/>
      <c r="Y1110" s="172"/>
      <c r="AB1110" s="172"/>
    </row>
    <row r="1111" spans="1:28" s="170" customFormat="1" x14ac:dyDescent="0.25">
      <c r="A1111" s="169"/>
      <c r="C1111" s="169"/>
      <c r="D1111" s="169"/>
      <c r="E1111" s="169"/>
      <c r="G1111" s="169"/>
      <c r="J1111" s="171"/>
      <c r="U1111" s="172"/>
      <c r="Y1111" s="172"/>
      <c r="AB1111" s="172"/>
    </row>
    <row r="1112" spans="1:28" s="170" customFormat="1" x14ac:dyDescent="0.25">
      <c r="A1112" s="169"/>
      <c r="C1112" s="169"/>
      <c r="D1112" s="169"/>
      <c r="E1112" s="169"/>
      <c r="G1112" s="169"/>
      <c r="J1112" s="171"/>
      <c r="U1112" s="172"/>
      <c r="Y1112" s="172"/>
      <c r="AB1112" s="172"/>
    </row>
    <row r="1113" spans="1:28" s="170" customFormat="1" x14ac:dyDescent="0.25">
      <c r="A1113" s="169"/>
      <c r="C1113" s="169"/>
      <c r="D1113" s="169"/>
      <c r="E1113" s="169"/>
      <c r="G1113" s="169"/>
      <c r="J1113" s="171"/>
      <c r="U1113" s="172"/>
      <c r="Y1113" s="172"/>
      <c r="AB1113" s="172"/>
    </row>
    <row r="1114" spans="1:28" s="170" customFormat="1" x14ac:dyDescent="0.25">
      <c r="A1114" s="169"/>
      <c r="C1114" s="169"/>
      <c r="D1114" s="169"/>
      <c r="E1114" s="169"/>
      <c r="G1114" s="169"/>
      <c r="J1114" s="171"/>
      <c r="U1114" s="172"/>
      <c r="Y1114" s="172"/>
      <c r="AB1114" s="172"/>
    </row>
    <row r="1115" spans="1:28" s="170" customFormat="1" x14ac:dyDescent="0.25">
      <c r="A1115" s="169"/>
      <c r="C1115" s="169"/>
      <c r="D1115" s="169"/>
      <c r="E1115" s="169"/>
      <c r="G1115" s="169"/>
      <c r="J1115" s="171"/>
      <c r="U1115" s="172"/>
      <c r="Y1115" s="172"/>
      <c r="AB1115" s="172"/>
    </row>
    <row r="1116" spans="1:28" s="170" customFormat="1" x14ac:dyDescent="0.25">
      <c r="A1116" s="169"/>
      <c r="C1116" s="169"/>
      <c r="D1116" s="169"/>
      <c r="E1116" s="169"/>
      <c r="G1116" s="169"/>
      <c r="J1116" s="171"/>
      <c r="U1116" s="172"/>
      <c r="Y1116" s="172"/>
      <c r="AB1116" s="172"/>
    </row>
    <row r="1117" spans="1:28" s="170" customFormat="1" x14ac:dyDescent="0.25">
      <c r="A1117" s="169"/>
      <c r="C1117" s="169"/>
      <c r="D1117" s="169"/>
      <c r="E1117" s="169"/>
      <c r="G1117" s="169"/>
      <c r="J1117" s="171"/>
      <c r="U1117" s="172"/>
      <c r="Y1117" s="172"/>
      <c r="AB1117" s="172"/>
    </row>
    <row r="1118" spans="1:28" s="170" customFormat="1" x14ac:dyDescent="0.25">
      <c r="A1118" s="169"/>
      <c r="C1118" s="169"/>
      <c r="D1118" s="169"/>
      <c r="E1118" s="169"/>
      <c r="G1118" s="169"/>
      <c r="J1118" s="171"/>
      <c r="U1118" s="172"/>
      <c r="Y1118" s="172"/>
      <c r="AB1118" s="172"/>
    </row>
    <row r="1119" spans="1:28" s="170" customFormat="1" x14ac:dyDescent="0.25">
      <c r="A1119" s="169"/>
      <c r="C1119" s="169"/>
      <c r="D1119" s="169"/>
      <c r="E1119" s="169"/>
      <c r="G1119" s="169"/>
      <c r="J1119" s="171"/>
      <c r="U1119" s="172"/>
      <c r="Y1119" s="172"/>
      <c r="AB1119" s="172"/>
    </row>
    <row r="1120" spans="1:28" s="170" customFormat="1" x14ac:dyDescent="0.25">
      <c r="A1120" s="169"/>
      <c r="C1120" s="169"/>
      <c r="D1120" s="169"/>
      <c r="E1120" s="169"/>
      <c r="G1120" s="169"/>
      <c r="J1120" s="171"/>
      <c r="U1120" s="172"/>
      <c r="Y1120" s="172"/>
      <c r="AB1120" s="172"/>
    </row>
    <row r="1121" spans="1:28" s="170" customFormat="1" x14ac:dyDescent="0.25">
      <c r="A1121" s="169"/>
      <c r="C1121" s="169"/>
      <c r="D1121" s="169"/>
      <c r="E1121" s="169"/>
      <c r="G1121" s="169"/>
      <c r="J1121" s="171"/>
      <c r="U1121" s="172"/>
      <c r="Y1121" s="172"/>
      <c r="AB1121" s="172"/>
    </row>
    <row r="1122" spans="1:28" s="170" customFormat="1" x14ac:dyDescent="0.25">
      <c r="A1122" s="169"/>
      <c r="C1122" s="169"/>
      <c r="D1122" s="169"/>
      <c r="E1122" s="169"/>
      <c r="G1122" s="169"/>
      <c r="J1122" s="171"/>
      <c r="U1122" s="172"/>
      <c r="Y1122" s="172"/>
      <c r="AB1122" s="172"/>
    </row>
    <row r="1123" spans="1:28" s="170" customFormat="1" x14ac:dyDescent="0.25">
      <c r="A1123" s="169"/>
      <c r="C1123" s="169"/>
      <c r="D1123" s="169"/>
      <c r="E1123" s="169"/>
      <c r="G1123" s="169"/>
      <c r="J1123" s="171"/>
      <c r="U1123" s="172"/>
      <c r="Y1123" s="172"/>
      <c r="AB1123" s="172"/>
    </row>
    <row r="1124" spans="1:28" s="170" customFormat="1" x14ac:dyDescent="0.25">
      <c r="A1124" s="169"/>
      <c r="C1124" s="169"/>
      <c r="D1124" s="169"/>
      <c r="E1124" s="169"/>
      <c r="G1124" s="169"/>
      <c r="J1124" s="171"/>
      <c r="U1124" s="172"/>
      <c r="Y1124" s="172"/>
      <c r="AB1124" s="172"/>
    </row>
    <row r="1125" spans="1:28" s="170" customFormat="1" x14ac:dyDescent="0.25">
      <c r="A1125" s="169"/>
      <c r="C1125" s="169"/>
      <c r="D1125" s="169"/>
      <c r="E1125" s="169"/>
      <c r="G1125" s="169"/>
      <c r="J1125" s="171"/>
      <c r="U1125" s="172"/>
      <c r="Y1125" s="172"/>
      <c r="AB1125" s="172"/>
    </row>
    <row r="1126" spans="1:28" s="170" customFormat="1" x14ac:dyDescent="0.25">
      <c r="A1126" s="169"/>
      <c r="C1126" s="169"/>
      <c r="D1126" s="169"/>
      <c r="E1126" s="169"/>
      <c r="G1126" s="169"/>
      <c r="J1126" s="171"/>
      <c r="U1126" s="172"/>
      <c r="Y1126" s="172"/>
      <c r="AB1126" s="172"/>
    </row>
    <row r="1127" spans="1:28" s="170" customFormat="1" x14ac:dyDescent="0.25">
      <c r="A1127" s="169"/>
      <c r="C1127" s="169"/>
      <c r="D1127" s="169"/>
      <c r="E1127" s="169"/>
      <c r="G1127" s="169"/>
      <c r="J1127" s="171"/>
      <c r="U1127" s="172"/>
      <c r="Y1127" s="172"/>
      <c r="AB1127" s="172"/>
    </row>
    <row r="1128" spans="1:28" s="170" customFormat="1" x14ac:dyDescent="0.25">
      <c r="A1128" s="169"/>
      <c r="C1128" s="169"/>
      <c r="D1128" s="169"/>
      <c r="E1128" s="169"/>
      <c r="G1128" s="169"/>
      <c r="J1128" s="171"/>
      <c r="U1128" s="172"/>
      <c r="Y1128" s="172"/>
      <c r="AB1128" s="172"/>
    </row>
    <row r="1129" spans="1:28" s="170" customFormat="1" x14ac:dyDescent="0.25">
      <c r="A1129" s="169"/>
      <c r="C1129" s="169"/>
      <c r="D1129" s="169"/>
      <c r="E1129" s="169"/>
      <c r="G1129" s="169"/>
      <c r="J1129" s="171"/>
      <c r="U1129" s="172"/>
      <c r="Y1129" s="172"/>
      <c r="AB1129" s="172"/>
    </row>
    <row r="1130" spans="1:28" s="170" customFormat="1" x14ac:dyDescent="0.25">
      <c r="A1130" s="169"/>
      <c r="C1130" s="169"/>
      <c r="D1130" s="169"/>
      <c r="E1130" s="169"/>
      <c r="G1130" s="169"/>
      <c r="J1130" s="171"/>
      <c r="U1130" s="172"/>
      <c r="Y1130" s="172"/>
      <c r="AB1130" s="172"/>
    </row>
    <row r="1131" spans="1:28" s="170" customFormat="1" x14ac:dyDescent="0.25">
      <c r="A1131" s="169"/>
      <c r="C1131" s="169"/>
      <c r="D1131" s="169"/>
      <c r="E1131" s="169"/>
      <c r="G1131" s="169"/>
      <c r="J1131" s="171"/>
      <c r="U1131" s="172"/>
      <c r="Y1131" s="172"/>
      <c r="AB1131" s="172"/>
    </row>
    <row r="1132" spans="1:28" s="170" customFormat="1" x14ac:dyDescent="0.25">
      <c r="A1132" s="169"/>
      <c r="C1132" s="169"/>
      <c r="D1132" s="169"/>
      <c r="E1132" s="169"/>
      <c r="G1132" s="169"/>
      <c r="J1132" s="171"/>
      <c r="U1132" s="172"/>
      <c r="Y1132" s="172"/>
      <c r="AB1132" s="172"/>
    </row>
    <row r="1133" spans="1:28" s="170" customFormat="1" x14ac:dyDescent="0.25">
      <c r="A1133" s="169"/>
      <c r="C1133" s="169"/>
      <c r="D1133" s="169"/>
      <c r="E1133" s="169"/>
      <c r="G1133" s="169"/>
      <c r="J1133" s="171"/>
      <c r="U1133" s="172"/>
      <c r="Y1133" s="172"/>
      <c r="AB1133" s="172"/>
    </row>
    <row r="1134" spans="1:28" s="170" customFormat="1" x14ac:dyDescent="0.25">
      <c r="A1134" s="169"/>
      <c r="C1134" s="169"/>
      <c r="D1134" s="169"/>
      <c r="E1134" s="169"/>
      <c r="G1134" s="169"/>
      <c r="J1134" s="171"/>
      <c r="U1134" s="172"/>
      <c r="Y1134" s="172"/>
      <c r="AB1134" s="172"/>
    </row>
    <row r="1135" spans="1:28" s="170" customFormat="1" x14ac:dyDescent="0.25">
      <c r="A1135" s="169"/>
      <c r="C1135" s="169"/>
      <c r="D1135" s="169"/>
      <c r="E1135" s="169"/>
      <c r="G1135" s="169"/>
      <c r="J1135" s="171"/>
      <c r="U1135" s="172"/>
      <c r="Y1135" s="172"/>
      <c r="AB1135" s="172"/>
    </row>
    <row r="1136" spans="1:28" s="170" customFormat="1" x14ac:dyDescent="0.25">
      <c r="A1136" s="169"/>
      <c r="C1136" s="169"/>
      <c r="D1136" s="169"/>
      <c r="E1136" s="169"/>
      <c r="G1136" s="169"/>
      <c r="J1136" s="171"/>
      <c r="U1136" s="172"/>
      <c r="Y1136" s="172"/>
      <c r="AB1136" s="172"/>
    </row>
    <row r="1137" spans="1:28" s="170" customFormat="1" x14ac:dyDescent="0.25">
      <c r="A1137" s="169"/>
      <c r="C1137" s="169"/>
      <c r="D1137" s="169"/>
      <c r="E1137" s="169"/>
      <c r="G1137" s="169"/>
      <c r="J1137" s="171"/>
      <c r="U1137" s="172"/>
      <c r="Y1137" s="172"/>
      <c r="AB1137" s="172"/>
    </row>
    <row r="1138" spans="1:28" s="170" customFormat="1" x14ac:dyDescent="0.25">
      <c r="A1138" s="169"/>
      <c r="C1138" s="169"/>
      <c r="D1138" s="169"/>
      <c r="E1138" s="169"/>
      <c r="G1138" s="169"/>
      <c r="J1138" s="171"/>
      <c r="U1138" s="172"/>
      <c r="Y1138" s="172"/>
      <c r="AB1138" s="172"/>
    </row>
    <row r="1139" spans="1:28" s="170" customFormat="1" x14ac:dyDescent="0.25">
      <c r="A1139" s="169"/>
      <c r="C1139" s="169"/>
      <c r="D1139" s="169"/>
      <c r="E1139" s="169"/>
      <c r="G1139" s="169"/>
      <c r="J1139" s="171"/>
      <c r="U1139" s="172"/>
      <c r="Y1139" s="172"/>
      <c r="AB1139" s="172"/>
    </row>
    <row r="1140" spans="1:28" s="170" customFormat="1" x14ac:dyDescent="0.25">
      <c r="A1140" s="169"/>
      <c r="C1140" s="169"/>
      <c r="D1140" s="169"/>
      <c r="E1140" s="169"/>
      <c r="G1140" s="169"/>
      <c r="J1140" s="171"/>
      <c r="U1140" s="172"/>
      <c r="Y1140" s="172"/>
      <c r="AB1140" s="172"/>
    </row>
    <row r="1141" spans="1:28" s="170" customFormat="1" x14ac:dyDescent="0.25">
      <c r="A1141" s="169"/>
      <c r="C1141" s="169"/>
      <c r="D1141" s="169"/>
      <c r="E1141" s="169"/>
      <c r="G1141" s="169"/>
      <c r="J1141" s="171"/>
      <c r="U1141" s="172"/>
      <c r="Y1141" s="172"/>
      <c r="AB1141" s="172"/>
    </row>
    <row r="1142" spans="1:28" s="170" customFormat="1" x14ac:dyDescent="0.25">
      <c r="A1142" s="169"/>
      <c r="C1142" s="169"/>
      <c r="D1142" s="169"/>
      <c r="E1142" s="169"/>
      <c r="G1142" s="169"/>
      <c r="J1142" s="171"/>
      <c r="U1142" s="172"/>
      <c r="Y1142" s="172"/>
      <c r="AB1142" s="172"/>
    </row>
    <row r="1143" spans="1:28" s="170" customFormat="1" x14ac:dyDescent="0.25">
      <c r="A1143" s="169"/>
      <c r="C1143" s="169"/>
      <c r="D1143" s="169"/>
      <c r="E1143" s="169"/>
      <c r="G1143" s="169"/>
      <c r="J1143" s="171"/>
      <c r="U1143" s="172"/>
      <c r="Y1143" s="172"/>
      <c r="AB1143" s="172"/>
    </row>
    <row r="1144" spans="1:28" s="170" customFormat="1" x14ac:dyDescent="0.25">
      <c r="A1144" s="169"/>
      <c r="C1144" s="169"/>
      <c r="D1144" s="169"/>
      <c r="E1144" s="169"/>
      <c r="G1144" s="169"/>
      <c r="J1144" s="171"/>
      <c r="U1144" s="172"/>
      <c r="Y1144" s="172"/>
      <c r="AB1144" s="172"/>
    </row>
    <row r="1145" spans="1:28" s="170" customFormat="1" x14ac:dyDescent="0.25">
      <c r="A1145" s="169"/>
      <c r="C1145" s="169"/>
      <c r="D1145" s="169"/>
      <c r="E1145" s="169"/>
      <c r="G1145" s="169"/>
      <c r="J1145" s="171"/>
      <c r="U1145" s="172"/>
      <c r="Y1145" s="172"/>
      <c r="AB1145" s="172"/>
    </row>
    <row r="1146" spans="1:28" s="170" customFormat="1" x14ac:dyDescent="0.25">
      <c r="A1146" s="169"/>
      <c r="C1146" s="169"/>
      <c r="D1146" s="169"/>
      <c r="E1146" s="169"/>
      <c r="G1146" s="169"/>
      <c r="J1146" s="171"/>
      <c r="U1146" s="172"/>
      <c r="Y1146" s="172"/>
      <c r="AB1146" s="172"/>
    </row>
    <row r="1147" spans="1:28" s="170" customFormat="1" x14ac:dyDescent="0.25">
      <c r="A1147" s="169"/>
      <c r="C1147" s="169"/>
      <c r="D1147" s="169"/>
      <c r="E1147" s="169"/>
      <c r="G1147" s="169"/>
      <c r="J1147" s="171"/>
      <c r="U1147" s="172"/>
      <c r="Y1147" s="172"/>
      <c r="AB1147" s="172"/>
    </row>
    <row r="1148" spans="1:28" s="170" customFormat="1" x14ac:dyDescent="0.25">
      <c r="A1148" s="169"/>
      <c r="C1148" s="169"/>
      <c r="D1148" s="169"/>
      <c r="E1148" s="169"/>
      <c r="G1148" s="169"/>
      <c r="J1148" s="171"/>
      <c r="U1148" s="172"/>
      <c r="Y1148" s="172"/>
      <c r="AB1148" s="172"/>
    </row>
    <row r="1149" spans="1:28" s="170" customFormat="1" x14ac:dyDescent="0.25">
      <c r="A1149" s="169"/>
      <c r="C1149" s="169"/>
      <c r="D1149" s="169"/>
      <c r="E1149" s="169"/>
      <c r="G1149" s="169"/>
      <c r="J1149" s="171"/>
      <c r="U1149" s="172"/>
      <c r="Y1149" s="172"/>
      <c r="AB1149" s="172"/>
    </row>
    <row r="1150" spans="1:28" s="170" customFormat="1" x14ac:dyDescent="0.25">
      <c r="A1150" s="169"/>
      <c r="C1150" s="169"/>
      <c r="D1150" s="169"/>
      <c r="E1150" s="169"/>
      <c r="G1150" s="169"/>
      <c r="J1150" s="171"/>
      <c r="U1150" s="172"/>
      <c r="Y1150" s="172"/>
      <c r="AB1150" s="172"/>
    </row>
    <row r="1151" spans="1:28" s="170" customFormat="1" x14ac:dyDescent="0.25">
      <c r="A1151" s="169"/>
      <c r="C1151" s="169"/>
      <c r="D1151" s="169"/>
      <c r="E1151" s="169"/>
      <c r="G1151" s="169"/>
      <c r="J1151" s="171"/>
      <c r="U1151" s="172"/>
      <c r="Y1151" s="172"/>
      <c r="AB1151" s="172"/>
    </row>
    <row r="1152" spans="1:28" s="170" customFormat="1" x14ac:dyDescent="0.25">
      <c r="A1152" s="169"/>
      <c r="C1152" s="169"/>
      <c r="D1152" s="169"/>
      <c r="E1152" s="169"/>
      <c r="G1152" s="169"/>
      <c r="J1152" s="171"/>
      <c r="U1152" s="172"/>
      <c r="Y1152" s="172"/>
      <c r="AB1152" s="172"/>
    </row>
    <row r="1153" spans="1:28" s="170" customFormat="1" x14ac:dyDescent="0.25">
      <c r="A1153" s="169"/>
      <c r="C1153" s="169"/>
      <c r="D1153" s="169"/>
      <c r="E1153" s="169"/>
      <c r="G1153" s="169"/>
      <c r="J1153" s="171"/>
      <c r="U1153" s="172"/>
      <c r="Y1153" s="172"/>
      <c r="AB1153" s="172"/>
    </row>
    <row r="1154" spans="1:28" s="170" customFormat="1" x14ac:dyDescent="0.25">
      <c r="A1154" s="169"/>
      <c r="C1154" s="169"/>
      <c r="D1154" s="169"/>
      <c r="E1154" s="169"/>
      <c r="G1154" s="169"/>
      <c r="J1154" s="171"/>
      <c r="U1154" s="172"/>
      <c r="Y1154" s="172"/>
      <c r="AB1154" s="172"/>
    </row>
    <row r="1155" spans="1:28" s="170" customFormat="1" x14ac:dyDescent="0.25">
      <c r="A1155" s="169"/>
      <c r="C1155" s="169"/>
      <c r="D1155" s="169"/>
      <c r="E1155" s="169"/>
      <c r="G1155" s="169"/>
      <c r="J1155" s="171"/>
      <c r="U1155" s="172"/>
      <c r="Y1155" s="172"/>
      <c r="AB1155" s="172"/>
    </row>
    <row r="1156" spans="1:28" s="170" customFormat="1" x14ac:dyDescent="0.25">
      <c r="A1156" s="169"/>
      <c r="C1156" s="169"/>
      <c r="D1156" s="169"/>
      <c r="E1156" s="169"/>
      <c r="G1156" s="169"/>
      <c r="J1156" s="171"/>
      <c r="U1156" s="172"/>
      <c r="Y1156" s="172"/>
      <c r="AB1156" s="172"/>
    </row>
    <row r="1157" spans="1:28" s="170" customFormat="1" x14ac:dyDescent="0.25">
      <c r="A1157" s="169"/>
      <c r="C1157" s="169"/>
      <c r="D1157" s="169"/>
      <c r="E1157" s="169"/>
      <c r="G1157" s="169"/>
      <c r="J1157" s="171"/>
      <c r="U1157" s="172"/>
      <c r="Y1157" s="172"/>
      <c r="AB1157" s="172"/>
    </row>
    <row r="1158" spans="1:28" s="170" customFormat="1" x14ac:dyDescent="0.25">
      <c r="A1158" s="169"/>
      <c r="C1158" s="169"/>
      <c r="D1158" s="169"/>
      <c r="E1158" s="169"/>
      <c r="G1158" s="169"/>
      <c r="J1158" s="171"/>
      <c r="U1158" s="172"/>
      <c r="Y1158" s="172"/>
      <c r="AB1158" s="172"/>
    </row>
    <row r="1159" spans="1:28" s="170" customFormat="1" x14ac:dyDescent="0.25">
      <c r="A1159" s="169"/>
      <c r="C1159" s="169"/>
      <c r="D1159" s="169"/>
      <c r="E1159" s="169"/>
      <c r="G1159" s="169"/>
      <c r="J1159" s="171"/>
      <c r="U1159" s="172"/>
      <c r="Y1159" s="172"/>
      <c r="AB1159" s="172"/>
    </row>
    <row r="1160" spans="1:28" s="170" customFormat="1" x14ac:dyDescent="0.25">
      <c r="A1160" s="169"/>
      <c r="C1160" s="169"/>
      <c r="D1160" s="169"/>
      <c r="E1160" s="169"/>
      <c r="G1160" s="169"/>
      <c r="J1160" s="171"/>
      <c r="U1160" s="172"/>
      <c r="Y1160" s="172"/>
      <c r="AB1160" s="172"/>
    </row>
    <row r="1161" spans="1:28" s="170" customFormat="1" x14ac:dyDescent="0.25">
      <c r="A1161" s="169"/>
      <c r="C1161" s="169"/>
      <c r="D1161" s="169"/>
      <c r="E1161" s="169"/>
      <c r="G1161" s="169"/>
      <c r="J1161" s="171"/>
      <c r="U1161" s="172"/>
      <c r="Y1161" s="172"/>
      <c r="AB1161" s="172"/>
    </row>
    <row r="1162" spans="1:28" s="170" customFormat="1" x14ac:dyDescent="0.25">
      <c r="A1162" s="169"/>
      <c r="C1162" s="169"/>
      <c r="D1162" s="169"/>
      <c r="E1162" s="169"/>
      <c r="G1162" s="169"/>
      <c r="J1162" s="171"/>
      <c r="U1162" s="172"/>
      <c r="Y1162" s="172"/>
      <c r="AB1162" s="172"/>
    </row>
    <row r="1163" spans="1:28" s="170" customFormat="1" x14ac:dyDescent="0.25">
      <c r="A1163" s="169"/>
      <c r="C1163" s="169"/>
      <c r="D1163" s="169"/>
      <c r="E1163" s="169"/>
      <c r="G1163" s="169"/>
      <c r="J1163" s="171"/>
      <c r="U1163" s="172"/>
      <c r="Y1163" s="172"/>
      <c r="AB1163" s="172"/>
    </row>
    <row r="1164" spans="1:28" s="170" customFormat="1" x14ac:dyDescent="0.25">
      <c r="A1164" s="169"/>
      <c r="C1164" s="169"/>
      <c r="D1164" s="169"/>
      <c r="E1164" s="169"/>
      <c r="G1164" s="169"/>
      <c r="J1164" s="171"/>
      <c r="U1164" s="172"/>
      <c r="Y1164" s="172"/>
      <c r="AB1164" s="172"/>
    </row>
    <row r="1165" spans="1:28" s="170" customFormat="1" x14ac:dyDescent="0.25">
      <c r="A1165" s="169"/>
      <c r="C1165" s="169"/>
      <c r="D1165" s="169"/>
      <c r="E1165" s="169"/>
      <c r="G1165" s="169"/>
      <c r="J1165" s="171"/>
      <c r="U1165" s="172"/>
      <c r="Y1165" s="172"/>
      <c r="AB1165" s="172"/>
    </row>
    <row r="1166" spans="1:28" s="170" customFormat="1" x14ac:dyDescent="0.25">
      <c r="A1166" s="169"/>
      <c r="C1166" s="169"/>
      <c r="D1166" s="169"/>
      <c r="E1166" s="169"/>
      <c r="G1166" s="169"/>
      <c r="J1166" s="171"/>
      <c r="U1166" s="172"/>
      <c r="Y1166" s="172"/>
      <c r="AB1166" s="172"/>
    </row>
    <row r="1167" spans="1:28" s="170" customFormat="1" x14ac:dyDescent="0.25">
      <c r="A1167" s="169"/>
      <c r="C1167" s="169"/>
      <c r="D1167" s="169"/>
      <c r="E1167" s="169"/>
      <c r="G1167" s="169"/>
      <c r="J1167" s="171"/>
      <c r="U1167" s="172"/>
      <c r="Y1167" s="172"/>
      <c r="AB1167" s="172"/>
    </row>
    <row r="1168" spans="1:28" s="170" customFormat="1" x14ac:dyDescent="0.25">
      <c r="A1168" s="169"/>
      <c r="C1168" s="169"/>
      <c r="D1168" s="169"/>
      <c r="E1168" s="169"/>
      <c r="G1168" s="169"/>
      <c r="J1168" s="171"/>
      <c r="U1168" s="172"/>
      <c r="Y1168" s="172"/>
      <c r="AB1168" s="172"/>
    </row>
    <row r="1169" spans="1:28" s="170" customFormat="1" x14ac:dyDescent="0.25">
      <c r="A1169" s="169"/>
      <c r="C1169" s="169"/>
      <c r="D1169" s="169"/>
      <c r="E1169" s="169"/>
      <c r="G1169" s="169"/>
      <c r="J1169" s="171"/>
      <c r="U1169" s="172"/>
      <c r="Y1169" s="172"/>
      <c r="AB1169" s="172"/>
    </row>
    <row r="1170" spans="1:28" s="170" customFormat="1" x14ac:dyDescent="0.25">
      <c r="A1170" s="169"/>
      <c r="C1170" s="169"/>
      <c r="D1170" s="169"/>
      <c r="E1170" s="169"/>
      <c r="G1170" s="169"/>
      <c r="J1170" s="171"/>
      <c r="U1170" s="172"/>
      <c r="Y1170" s="172"/>
      <c r="AB1170" s="172"/>
    </row>
    <row r="1171" spans="1:28" s="170" customFormat="1" x14ac:dyDescent="0.25">
      <c r="A1171" s="169"/>
      <c r="C1171" s="169"/>
      <c r="D1171" s="169"/>
      <c r="E1171" s="169"/>
      <c r="G1171" s="169"/>
      <c r="J1171" s="171"/>
      <c r="U1171" s="172"/>
      <c r="Y1171" s="172"/>
      <c r="AB1171" s="172"/>
    </row>
    <row r="1172" spans="1:28" s="170" customFormat="1" x14ac:dyDescent="0.25">
      <c r="A1172" s="169"/>
      <c r="C1172" s="169"/>
      <c r="D1172" s="169"/>
      <c r="E1172" s="169"/>
      <c r="G1172" s="169"/>
      <c r="J1172" s="171"/>
      <c r="U1172" s="172"/>
      <c r="Y1172" s="172"/>
      <c r="AB1172" s="172"/>
    </row>
    <row r="1173" spans="1:28" s="170" customFormat="1" x14ac:dyDescent="0.25">
      <c r="A1173" s="169"/>
      <c r="C1173" s="169"/>
      <c r="D1173" s="169"/>
      <c r="E1173" s="169"/>
      <c r="G1173" s="169"/>
      <c r="J1173" s="171"/>
      <c r="U1173" s="172"/>
      <c r="Y1173" s="172"/>
      <c r="AB1173" s="172"/>
    </row>
    <row r="1174" spans="1:28" s="170" customFormat="1" x14ac:dyDescent="0.25">
      <c r="A1174" s="169"/>
      <c r="C1174" s="169"/>
      <c r="D1174" s="169"/>
      <c r="E1174" s="169"/>
      <c r="G1174" s="169"/>
      <c r="J1174" s="171"/>
      <c r="U1174" s="172"/>
      <c r="Y1174" s="172"/>
      <c r="AB1174" s="172"/>
    </row>
    <row r="1175" spans="1:28" s="170" customFormat="1" x14ac:dyDescent="0.25">
      <c r="A1175" s="169"/>
      <c r="C1175" s="169"/>
      <c r="D1175" s="169"/>
      <c r="E1175" s="169"/>
      <c r="G1175" s="169"/>
      <c r="J1175" s="171"/>
      <c r="U1175" s="172"/>
      <c r="Y1175" s="172"/>
      <c r="AB1175" s="172"/>
    </row>
    <row r="1176" spans="1:28" s="170" customFormat="1" x14ac:dyDescent="0.25">
      <c r="A1176" s="169"/>
      <c r="C1176" s="169"/>
      <c r="D1176" s="169"/>
      <c r="E1176" s="169"/>
      <c r="G1176" s="169"/>
      <c r="J1176" s="171"/>
      <c r="U1176" s="172"/>
      <c r="Y1176" s="172"/>
      <c r="AB1176" s="172"/>
    </row>
    <row r="1177" spans="1:28" s="170" customFormat="1" x14ac:dyDescent="0.25">
      <c r="A1177" s="169"/>
      <c r="C1177" s="169"/>
      <c r="D1177" s="169"/>
      <c r="E1177" s="169"/>
      <c r="G1177" s="169"/>
      <c r="J1177" s="171"/>
      <c r="U1177" s="172"/>
      <c r="Y1177" s="172"/>
      <c r="AB1177" s="172"/>
    </row>
    <row r="1178" spans="1:28" s="170" customFormat="1" x14ac:dyDescent="0.25">
      <c r="A1178" s="169"/>
      <c r="C1178" s="169"/>
      <c r="D1178" s="169"/>
      <c r="E1178" s="169"/>
      <c r="G1178" s="169"/>
      <c r="J1178" s="171"/>
      <c r="U1178" s="172"/>
      <c r="Y1178" s="172"/>
      <c r="AB1178" s="172"/>
    </row>
    <row r="1179" spans="1:28" s="170" customFormat="1" x14ac:dyDescent="0.25">
      <c r="A1179" s="169"/>
      <c r="C1179" s="169"/>
      <c r="D1179" s="169"/>
      <c r="E1179" s="169"/>
      <c r="G1179" s="169"/>
      <c r="J1179" s="171"/>
      <c r="U1179" s="172"/>
      <c r="Y1179" s="172"/>
      <c r="AB1179" s="172"/>
    </row>
    <row r="1180" spans="1:28" s="170" customFormat="1" x14ac:dyDescent="0.25">
      <c r="A1180" s="169"/>
      <c r="C1180" s="169"/>
      <c r="D1180" s="169"/>
      <c r="E1180" s="169"/>
      <c r="G1180" s="169"/>
      <c r="J1180" s="171"/>
      <c r="U1180" s="172"/>
      <c r="Y1180" s="172"/>
      <c r="AB1180" s="172"/>
    </row>
    <row r="1181" spans="1:28" s="170" customFormat="1" x14ac:dyDescent="0.25">
      <c r="A1181" s="169"/>
      <c r="C1181" s="169"/>
      <c r="D1181" s="169"/>
      <c r="E1181" s="169"/>
      <c r="G1181" s="169"/>
      <c r="J1181" s="171"/>
      <c r="U1181" s="172"/>
      <c r="Y1181" s="172"/>
      <c r="AB1181" s="172"/>
    </row>
    <row r="1182" spans="1:28" s="170" customFormat="1" x14ac:dyDescent="0.25">
      <c r="A1182" s="169"/>
      <c r="C1182" s="169"/>
      <c r="D1182" s="169"/>
      <c r="E1182" s="169"/>
      <c r="G1182" s="169"/>
      <c r="J1182" s="171"/>
      <c r="U1182" s="172"/>
      <c r="Y1182" s="172"/>
      <c r="AB1182" s="172"/>
    </row>
    <row r="1183" spans="1:28" s="170" customFormat="1" x14ac:dyDescent="0.25">
      <c r="A1183" s="169"/>
      <c r="C1183" s="169"/>
      <c r="D1183" s="169"/>
      <c r="E1183" s="169"/>
      <c r="G1183" s="169"/>
      <c r="J1183" s="171"/>
      <c r="U1183" s="172"/>
      <c r="Y1183" s="172"/>
      <c r="AB1183" s="172"/>
    </row>
    <row r="1184" spans="1:28" s="170" customFormat="1" x14ac:dyDescent="0.25">
      <c r="A1184" s="169"/>
      <c r="C1184" s="169"/>
      <c r="D1184" s="169"/>
      <c r="E1184" s="169"/>
      <c r="G1184" s="169"/>
      <c r="J1184" s="171"/>
      <c r="U1184" s="172"/>
      <c r="Y1184" s="172"/>
      <c r="AB1184" s="172"/>
    </row>
    <row r="1185" spans="1:28" s="170" customFormat="1" x14ac:dyDescent="0.25">
      <c r="A1185" s="169"/>
      <c r="C1185" s="169"/>
      <c r="D1185" s="169"/>
      <c r="E1185" s="169"/>
      <c r="G1185" s="169"/>
      <c r="J1185" s="171"/>
      <c r="U1185" s="172"/>
      <c r="Y1185" s="172"/>
      <c r="AB1185" s="172"/>
    </row>
    <row r="1186" spans="1:28" s="170" customFormat="1" x14ac:dyDescent="0.25">
      <c r="A1186" s="169"/>
      <c r="C1186" s="169"/>
      <c r="D1186" s="169"/>
      <c r="E1186" s="169"/>
      <c r="G1186" s="169"/>
      <c r="J1186" s="171"/>
      <c r="U1186" s="172"/>
      <c r="Y1186" s="172"/>
      <c r="AB1186" s="172"/>
    </row>
    <row r="1187" spans="1:28" s="170" customFormat="1" x14ac:dyDescent="0.25">
      <c r="A1187" s="169"/>
      <c r="C1187" s="169"/>
      <c r="D1187" s="169"/>
      <c r="E1187" s="169"/>
      <c r="G1187" s="169"/>
      <c r="J1187" s="171"/>
      <c r="U1187" s="172"/>
      <c r="Y1187" s="172"/>
      <c r="AB1187" s="172"/>
    </row>
    <row r="1188" spans="1:28" s="170" customFormat="1" x14ac:dyDescent="0.25">
      <c r="A1188" s="169"/>
      <c r="C1188" s="169"/>
      <c r="D1188" s="169"/>
      <c r="E1188" s="169"/>
      <c r="G1188" s="169"/>
      <c r="J1188" s="171"/>
      <c r="U1188" s="172"/>
      <c r="Y1188" s="172"/>
      <c r="AB1188" s="172"/>
    </row>
    <row r="1189" spans="1:28" s="170" customFormat="1" x14ac:dyDescent="0.25">
      <c r="A1189" s="169"/>
      <c r="C1189" s="169"/>
      <c r="D1189" s="169"/>
      <c r="E1189" s="169"/>
      <c r="G1189" s="169"/>
      <c r="J1189" s="171"/>
      <c r="U1189" s="172"/>
      <c r="Y1189" s="172"/>
      <c r="AB1189" s="172"/>
    </row>
    <row r="1190" spans="1:28" s="170" customFormat="1" x14ac:dyDescent="0.25">
      <c r="A1190" s="169"/>
      <c r="C1190" s="169"/>
      <c r="D1190" s="169"/>
      <c r="E1190" s="169"/>
      <c r="G1190" s="169"/>
      <c r="J1190" s="171"/>
      <c r="U1190" s="172"/>
      <c r="Y1190" s="172"/>
      <c r="AB1190" s="172"/>
    </row>
    <row r="1191" spans="1:28" s="170" customFormat="1" x14ac:dyDescent="0.25">
      <c r="A1191" s="169"/>
      <c r="C1191" s="169"/>
      <c r="D1191" s="169"/>
      <c r="E1191" s="169"/>
      <c r="G1191" s="169"/>
      <c r="J1191" s="171"/>
      <c r="U1191" s="172"/>
      <c r="Y1191" s="172"/>
      <c r="AB1191" s="172"/>
    </row>
    <row r="1192" spans="1:28" s="170" customFormat="1" x14ac:dyDescent="0.25">
      <c r="A1192" s="169"/>
      <c r="C1192" s="169"/>
      <c r="D1192" s="169"/>
      <c r="E1192" s="169"/>
      <c r="G1192" s="169"/>
      <c r="J1192" s="171"/>
      <c r="U1192" s="172"/>
      <c r="Y1192" s="172"/>
      <c r="AB1192" s="172"/>
    </row>
    <row r="1193" spans="1:28" s="170" customFormat="1" x14ac:dyDescent="0.25">
      <c r="A1193" s="169"/>
      <c r="C1193" s="169"/>
      <c r="D1193" s="169"/>
      <c r="E1193" s="169"/>
      <c r="G1193" s="169"/>
      <c r="J1193" s="171"/>
      <c r="U1193" s="172"/>
      <c r="Y1193" s="172"/>
      <c r="AB1193" s="172"/>
    </row>
    <row r="1194" spans="1:28" s="170" customFormat="1" x14ac:dyDescent="0.25">
      <c r="A1194" s="169"/>
      <c r="C1194" s="169"/>
      <c r="D1194" s="169"/>
      <c r="E1194" s="169"/>
      <c r="G1194" s="169"/>
      <c r="J1194" s="171"/>
      <c r="U1194" s="172"/>
      <c r="Y1194" s="172"/>
      <c r="AB1194" s="172"/>
    </row>
    <row r="1195" spans="1:28" s="170" customFormat="1" x14ac:dyDescent="0.25">
      <c r="A1195" s="169"/>
      <c r="C1195" s="169"/>
      <c r="D1195" s="169"/>
      <c r="E1195" s="169"/>
      <c r="G1195" s="169"/>
      <c r="J1195" s="171"/>
      <c r="U1195" s="172"/>
      <c r="Y1195" s="172"/>
      <c r="AB1195" s="172"/>
    </row>
    <row r="1196" spans="1:28" s="170" customFormat="1" x14ac:dyDescent="0.25">
      <c r="A1196" s="169"/>
      <c r="C1196" s="169"/>
      <c r="D1196" s="169"/>
      <c r="E1196" s="169"/>
      <c r="G1196" s="169"/>
      <c r="J1196" s="171"/>
      <c r="U1196" s="172"/>
      <c r="Y1196" s="172"/>
      <c r="AB1196" s="172"/>
    </row>
    <row r="1197" spans="1:28" s="170" customFormat="1" x14ac:dyDescent="0.25">
      <c r="A1197" s="169"/>
      <c r="C1197" s="169"/>
      <c r="D1197" s="169"/>
      <c r="E1197" s="169"/>
      <c r="G1197" s="169"/>
      <c r="J1197" s="171"/>
      <c r="U1197" s="172"/>
      <c r="Y1197" s="172"/>
      <c r="AB1197" s="172"/>
    </row>
    <row r="1198" spans="1:28" s="170" customFormat="1" x14ac:dyDescent="0.25">
      <c r="A1198" s="169"/>
      <c r="C1198" s="169"/>
      <c r="D1198" s="169"/>
      <c r="E1198" s="169"/>
      <c r="G1198" s="169"/>
      <c r="J1198" s="171"/>
      <c r="U1198" s="172"/>
      <c r="Y1198" s="172"/>
      <c r="AB1198" s="172"/>
    </row>
    <row r="1199" spans="1:28" s="170" customFormat="1" x14ac:dyDescent="0.25">
      <c r="A1199" s="169"/>
      <c r="C1199" s="169"/>
      <c r="D1199" s="169"/>
      <c r="E1199" s="169"/>
      <c r="G1199" s="169"/>
      <c r="J1199" s="171"/>
      <c r="U1199" s="172"/>
      <c r="Y1199" s="172"/>
      <c r="AB1199" s="172"/>
    </row>
    <row r="1200" spans="1:28" s="170" customFormat="1" x14ac:dyDescent="0.25">
      <c r="A1200" s="169"/>
      <c r="C1200" s="169"/>
      <c r="D1200" s="169"/>
      <c r="E1200" s="169"/>
      <c r="G1200" s="169"/>
      <c r="J1200" s="171"/>
      <c r="U1200" s="172"/>
      <c r="Y1200" s="172"/>
      <c r="AB1200" s="172"/>
    </row>
    <row r="1201" spans="1:28" s="170" customFormat="1" x14ac:dyDescent="0.25">
      <c r="A1201" s="169"/>
      <c r="C1201" s="169"/>
      <c r="D1201" s="169"/>
      <c r="E1201" s="169"/>
      <c r="G1201" s="169"/>
      <c r="J1201" s="171"/>
      <c r="U1201" s="172"/>
      <c r="Y1201" s="172"/>
      <c r="AB1201" s="172"/>
    </row>
    <row r="1202" spans="1:28" s="170" customFormat="1" x14ac:dyDescent="0.25">
      <c r="A1202" s="169"/>
      <c r="C1202" s="169"/>
      <c r="D1202" s="169"/>
      <c r="E1202" s="169"/>
      <c r="G1202" s="169"/>
      <c r="J1202" s="171"/>
      <c r="U1202" s="172"/>
      <c r="Y1202" s="172"/>
      <c r="AB1202" s="172"/>
    </row>
    <row r="1203" spans="1:28" s="170" customFormat="1" x14ac:dyDescent="0.25">
      <c r="A1203" s="169"/>
      <c r="C1203" s="169"/>
      <c r="D1203" s="169"/>
      <c r="E1203" s="169"/>
      <c r="G1203" s="169"/>
      <c r="J1203" s="171"/>
      <c r="U1203" s="172"/>
      <c r="Y1203" s="172"/>
      <c r="AB1203" s="172"/>
    </row>
    <row r="1204" spans="1:28" s="170" customFormat="1" x14ac:dyDescent="0.25">
      <c r="A1204" s="169"/>
      <c r="C1204" s="169"/>
      <c r="D1204" s="169"/>
      <c r="E1204" s="169"/>
      <c r="G1204" s="169"/>
      <c r="J1204" s="171"/>
      <c r="U1204" s="172"/>
      <c r="Y1204" s="172"/>
      <c r="AB1204" s="172"/>
    </row>
    <row r="1205" spans="1:28" s="170" customFormat="1" x14ac:dyDescent="0.25">
      <c r="A1205" s="169"/>
      <c r="C1205" s="169"/>
      <c r="D1205" s="169"/>
      <c r="E1205" s="169"/>
      <c r="G1205" s="169"/>
      <c r="J1205" s="171"/>
      <c r="U1205" s="172"/>
      <c r="Y1205" s="172"/>
      <c r="AB1205" s="172"/>
    </row>
    <row r="1206" spans="1:28" s="170" customFormat="1" x14ac:dyDescent="0.25">
      <c r="A1206" s="169"/>
      <c r="C1206" s="169"/>
      <c r="D1206" s="169"/>
      <c r="E1206" s="169"/>
      <c r="G1206" s="169"/>
      <c r="J1206" s="171"/>
      <c r="U1206" s="172"/>
      <c r="Y1206" s="172"/>
      <c r="AB1206" s="172"/>
    </row>
    <row r="1207" spans="1:28" s="170" customFormat="1" x14ac:dyDescent="0.25">
      <c r="A1207" s="169"/>
      <c r="C1207" s="169"/>
      <c r="D1207" s="169"/>
      <c r="E1207" s="169"/>
      <c r="G1207" s="169"/>
      <c r="J1207" s="171"/>
      <c r="U1207" s="172"/>
      <c r="Y1207" s="172"/>
      <c r="AB1207" s="172"/>
    </row>
    <row r="1208" spans="1:28" s="170" customFormat="1" x14ac:dyDescent="0.25">
      <c r="A1208" s="169"/>
      <c r="C1208" s="169"/>
      <c r="D1208" s="169"/>
      <c r="E1208" s="169"/>
      <c r="G1208" s="169"/>
      <c r="J1208" s="171"/>
      <c r="U1208" s="172"/>
      <c r="Y1208" s="172"/>
      <c r="AB1208" s="172"/>
    </row>
    <row r="1209" spans="1:28" s="170" customFormat="1" x14ac:dyDescent="0.25">
      <c r="A1209" s="169"/>
      <c r="C1209" s="169"/>
      <c r="D1209" s="169"/>
      <c r="E1209" s="169"/>
      <c r="G1209" s="169"/>
      <c r="J1209" s="171"/>
      <c r="U1209" s="172"/>
      <c r="Y1209" s="172"/>
      <c r="AB1209" s="172"/>
    </row>
    <row r="1210" spans="1:28" s="170" customFormat="1" x14ac:dyDescent="0.25">
      <c r="A1210" s="169"/>
      <c r="C1210" s="169"/>
      <c r="D1210" s="169"/>
      <c r="E1210" s="169"/>
      <c r="G1210" s="169"/>
      <c r="J1210" s="171"/>
      <c r="U1210" s="172"/>
      <c r="Y1210" s="172"/>
      <c r="AB1210" s="172"/>
    </row>
    <row r="1211" spans="1:28" s="170" customFormat="1" x14ac:dyDescent="0.25">
      <c r="A1211" s="169"/>
      <c r="C1211" s="169"/>
      <c r="D1211" s="169"/>
      <c r="E1211" s="169"/>
      <c r="G1211" s="169"/>
      <c r="J1211" s="171"/>
      <c r="U1211" s="172"/>
      <c r="Y1211" s="172"/>
      <c r="AB1211" s="172"/>
    </row>
    <row r="1212" spans="1:28" s="170" customFormat="1" x14ac:dyDescent="0.25">
      <c r="A1212" s="169"/>
      <c r="C1212" s="169"/>
      <c r="D1212" s="169"/>
      <c r="E1212" s="169"/>
      <c r="G1212" s="169"/>
      <c r="J1212" s="171"/>
      <c r="U1212" s="172"/>
      <c r="Y1212" s="172"/>
      <c r="AB1212" s="172"/>
    </row>
    <row r="1213" spans="1:28" s="170" customFormat="1" x14ac:dyDescent="0.25">
      <c r="A1213" s="169"/>
      <c r="C1213" s="169"/>
      <c r="D1213" s="169"/>
      <c r="E1213" s="169"/>
      <c r="G1213" s="169"/>
      <c r="J1213" s="171"/>
      <c r="U1213" s="172"/>
      <c r="Y1213" s="172"/>
      <c r="AB1213" s="172"/>
    </row>
    <row r="1214" spans="1:28" s="170" customFormat="1" x14ac:dyDescent="0.25">
      <c r="A1214" s="169"/>
      <c r="C1214" s="169"/>
      <c r="D1214" s="169"/>
      <c r="E1214" s="169"/>
      <c r="G1214" s="169"/>
      <c r="J1214" s="171"/>
      <c r="U1214" s="172"/>
      <c r="Y1214" s="172"/>
      <c r="AB1214" s="172"/>
    </row>
    <row r="1215" spans="1:28" s="170" customFormat="1" x14ac:dyDescent="0.25">
      <c r="A1215" s="169"/>
      <c r="C1215" s="169"/>
      <c r="D1215" s="169"/>
      <c r="E1215" s="169"/>
      <c r="G1215" s="169"/>
      <c r="J1215" s="171"/>
      <c r="U1215" s="172"/>
      <c r="Y1215" s="172"/>
      <c r="AB1215" s="172"/>
    </row>
    <row r="1216" spans="1:28" s="170" customFormat="1" x14ac:dyDescent="0.25">
      <c r="A1216" s="169"/>
      <c r="C1216" s="169"/>
      <c r="D1216" s="169"/>
      <c r="E1216" s="169"/>
      <c r="G1216" s="169"/>
      <c r="J1216" s="171"/>
      <c r="U1216" s="172"/>
      <c r="Y1216" s="172"/>
      <c r="AB1216" s="172"/>
    </row>
    <row r="1217" spans="1:28" s="170" customFormat="1" x14ac:dyDescent="0.25">
      <c r="A1217" s="169"/>
      <c r="C1217" s="169"/>
      <c r="D1217" s="169"/>
      <c r="E1217" s="169"/>
      <c r="G1217" s="169"/>
      <c r="J1217" s="171"/>
      <c r="U1217" s="172"/>
      <c r="Y1217" s="172"/>
      <c r="AB1217" s="172"/>
    </row>
    <row r="1218" spans="1:28" s="170" customFormat="1" x14ac:dyDescent="0.25">
      <c r="A1218" s="169"/>
      <c r="C1218" s="169"/>
      <c r="D1218" s="169"/>
      <c r="E1218" s="169"/>
      <c r="G1218" s="169"/>
      <c r="J1218" s="171"/>
      <c r="U1218" s="172"/>
      <c r="Y1218" s="172"/>
      <c r="AB1218" s="172"/>
    </row>
    <row r="1219" spans="1:28" s="170" customFormat="1" x14ac:dyDescent="0.25">
      <c r="A1219" s="169"/>
      <c r="C1219" s="169"/>
      <c r="D1219" s="169"/>
      <c r="E1219" s="169"/>
      <c r="G1219" s="169"/>
      <c r="J1219" s="171"/>
      <c r="U1219" s="172"/>
      <c r="Y1219" s="172"/>
      <c r="AB1219" s="172"/>
    </row>
    <row r="1220" spans="1:28" s="170" customFormat="1" x14ac:dyDescent="0.25">
      <c r="A1220" s="169"/>
      <c r="C1220" s="169"/>
      <c r="D1220" s="169"/>
      <c r="E1220" s="169"/>
      <c r="G1220" s="169"/>
      <c r="J1220" s="171"/>
      <c r="U1220" s="172"/>
      <c r="Y1220" s="172"/>
      <c r="AB1220" s="172"/>
    </row>
    <row r="1221" spans="1:28" s="170" customFormat="1" x14ac:dyDescent="0.25">
      <c r="A1221" s="169"/>
      <c r="C1221" s="169"/>
      <c r="D1221" s="169"/>
      <c r="E1221" s="169"/>
      <c r="G1221" s="169"/>
      <c r="J1221" s="171"/>
      <c r="U1221" s="172"/>
      <c r="Y1221" s="172"/>
      <c r="AB1221" s="172"/>
    </row>
    <row r="1222" spans="1:28" s="170" customFormat="1" x14ac:dyDescent="0.25">
      <c r="A1222" s="169"/>
      <c r="C1222" s="169"/>
      <c r="D1222" s="169"/>
      <c r="E1222" s="169"/>
      <c r="G1222" s="169"/>
      <c r="J1222" s="171"/>
      <c r="U1222" s="172"/>
      <c r="Y1222" s="172"/>
      <c r="AB1222" s="172"/>
    </row>
    <row r="1223" spans="1:28" s="170" customFormat="1" x14ac:dyDescent="0.25">
      <c r="A1223" s="169"/>
      <c r="C1223" s="169"/>
      <c r="D1223" s="169"/>
      <c r="E1223" s="169"/>
      <c r="G1223" s="169"/>
      <c r="J1223" s="171"/>
      <c r="U1223" s="172"/>
      <c r="Y1223" s="172"/>
      <c r="AB1223" s="172"/>
    </row>
    <row r="1224" spans="1:28" s="170" customFormat="1" x14ac:dyDescent="0.25">
      <c r="A1224" s="169"/>
      <c r="C1224" s="169"/>
      <c r="D1224" s="169"/>
      <c r="E1224" s="169"/>
      <c r="G1224" s="169"/>
      <c r="J1224" s="171"/>
      <c r="U1224" s="172"/>
      <c r="Y1224" s="172"/>
      <c r="AB1224" s="172"/>
    </row>
    <row r="1225" spans="1:28" s="170" customFormat="1" x14ac:dyDescent="0.25">
      <c r="A1225" s="169"/>
      <c r="C1225" s="169"/>
      <c r="D1225" s="169"/>
      <c r="E1225" s="169"/>
      <c r="G1225" s="169"/>
      <c r="J1225" s="171"/>
      <c r="U1225" s="172"/>
      <c r="Y1225" s="172"/>
      <c r="AB1225" s="172"/>
    </row>
    <row r="1226" spans="1:28" s="170" customFormat="1" x14ac:dyDescent="0.25">
      <c r="A1226" s="169"/>
      <c r="C1226" s="169"/>
      <c r="D1226" s="169"/>
      <c r="E1226" s="169"/>
      <c r="G1226" s="169"/>
      <c r="J1226" s="171"/>
      <c r="U1226" s="172"/>
      <c r="Y1226" s="172"/>
      <c r="AB1226" s="172"/>
    </row>
    <row r="1227" spans="1:28" s="170" customFormat="1" x14ac:dyDescent="0.25">
      <c r="A1227" s="169"/>
      <c r="C1227" s="169"/>
      <c r="D1227" s="169"/>
      <c r="E1227" s="169"/>
      <c r="G1227" s="169"/>
      <c r="J1227" s="171"/>
      <c r="U1227" s="172"/>
      <c r="Y1227" s="172"/>
      <c r="AB1227" s="172"/>
    </row>
    <row r="1228" spans="1:28" s="170" customFormat="1" x14ac:dyDescent="0.25">
      <c r="A1228" s="169"/>
      <c r="C1228" s="169"/>
      <c r="D1228" s="169"/>
      <c r="E1228" s="169"/>
      <c r="G1228" s="169"/>
      <c r="J1228" s="171"/>
      <c r="U1228" s="172"/>
      <c r="Y1228" s="172"/>
      <c r="AB1228" s="172"/>
    </row>
    <row r="1229" spans="1:28" s="170" customFormat="1" x14ac:dyDescent="0.25">
      <c r="A1229" s="169"/>
      <c r="C1229" s="169"/>
      <c r="D1229" s="169"/>
      <c r="E1229" s="169"/>
      <c r="G1229" s="169"/>
      <c r="J1229" s="171"/>
      <c r="U1229" s="172"/>
      <c r="Y1229" s="172"/>
      <c r="AB1229" s="172"/>
    </row>
    <row r="1230" spans="1:28" s="170" customFormat="1" x14ac:dyDescent="0.25">
      <c r="A1230" s="169"/>
      <c r="C1230" s="169"/>
      <c r="D1230" s="169"/>
      <c r="E1230" s="169"/>
      <c r="G1230" s="169"/>
      <c r="J1230" s="171"/>
      <c r="U1230" s="172"/>
      <c r="Y1230" s="172"/>
      <c r="AB1230" s="172"/>
    </row>
    <row r="1231" spans="1:28" s="170" customFormat="1" x14ac:dyDescent="0.25">
      <c r="A1231" s="169"/>
      <c r="C1231" s="169"/>
      <c r="D1231" s="169"/>
      <c r="E1231" s="169"/>
      <c r="G1231" s="169"/>
      <c r="J1231" s="171"/>
      <c r="U1231" s="172"/>
      <c r="Y1231" s="172"/>
      <c r="AB1231" s="172"/>
    </row>
    <row r="1232" spans="1:28" s="170" customFormat="1" x14ac:dyDescent="0.25">
      <c r="A1232" s="169"/>
      <c r="C1232" s="169"/>
      <c r="D1232" s="169"/>
      <c r="E1232" s="169"/>
      <c r="G1232" s="169"/>
      <c r="J1232" s="171"/>
      <c r="U1232" s="172"/>
      <c r="Y1232" s="172"/>
      <c r="AB1232" s="172"/>
    </row>
    <row r="1233" spans="1:28" s="170" customFormat="1" x14ac:dyDescent="0.25">
      <c r="A1233" s="169"/>
      <c r="C1233" s="169"/>
      <c r="D1233" s="169"/>
      <c r="E1233" s="169"/>
      <c r="G1233" s="169"/>
      <c r="J1233" s="171"/>
      <c r="U1233" s="172"/>
      <c r="Y1233" s="172"/>
      <c r="AB1233" s="172"/>
    </row>
    <row r="1234" spans="1:28" s="170" customFormat="1" x14ac:dyDescent="0.25">
      <c r="A1234" s="169"/>
      <c r="C1234" s="169"/>
      <c r="D1234" s="169"/>
      <c r="E1234" s="169"/>
      <c r="G1234" s="169"/>
      <c r="J1234" s="171"/>
      <c r="U1234" s="172"/>
      <c r="Y1234" s="172"/>
      <c r="AB1234" s="172"/>
    </row>
    <row r="1235" spans="1:28" s="170" customFormat="1" x14ac:dyDescent="0.25">
      <c r="A1235" s="169"/>
      <c r="C1235" s="169"/>
      <c r="D1235" s="169"/>
      <c r="E1235" s="169"/>
      <c r="G1235" s="169"/>
      <c r="J1235" s="171"/>
      <c r="U1235" s="172"/>
      <c r="Y1235" s="172"/>
      <c r="AB1235" s="172"/>
    </row>
    <row r="1236" spans="1:28" s="170" customFormat="1" x14ac:dyDescent="0.25">
      <c r="A1236" s="169"/>
      <c r="C1236" s="169"/>
      <c r="D1236" s="169"/>
      <c r="E1236" s="169"/>
      <c r="G1236" s="169"/>
      <c r="J1236" s="171"/>
      <c r="U1236" s="172"/>
      <c r="Y1236" s="172"/>
      <c r="AB1236" s="172"/>
    </row>
    <row r="1237" spans="1:28" s="170" customFormat="1" x14ac:dyDescent="0.25">
      <c r="A1237" s="169"/>
      <c r="C1237" s="169"/>
      <c r="D1237" s="169"/>
      <c r="E1237" s="169"/>
      <c r="G1237" s="169"/>
      <c r="J1237" s="171"/>
      <c r="U1237" s="172"/>
      <c r="Y1237" s="172"/>
      <c r="AB1237" s="172"/>
    </row>
    <row r="1238" spans="1:28" s="170" customFormat="1" x14ac:dyDescent="0.25">
      <c r="A1238" s="169"/>
      <c r="C1238" s="169"/>
      <c r="D1238" s="169"/>
      <c r="E1238" s="169"/>
      <c r="G1238" s="169"/>
      <c r="J1238" s="171"/>
      <c r="U1238" s="172"/>
      <c r="Y1238" s="172"/>
      <c r="AB1238" s="172"/>
    </row>
    <row r="1239" spans="1:28" s="170" customFormat="1" x14ac:dyDescent="0.25">
      <c r="A1239" s="169"/>
      <c r="C1239" s="169"/>
      <c r="D1239" s="169"/>
      <c r="E1239" s="169"/>
      <c r="G1239" s="169"/>
      <c r="J1239" s="171"/>
      <c r="U1239" s="172"/>
      <c r="Y1239" s="172"/>
      <c r="AB1239" s="172"/>
    </row>
    <row r="1240" spans="1:28" s="170" customFormat="1" x14ac:dyDescent="0.25">
      <c r="A1240" s="169"/>
      <c r="C1240" s="169"/>
      <c r="D1240" s="169"/>
      <c r="E1240" s="169"/>
      <c r="G1240" s="169"/>
      <c r="J1240" s="171"/>
      <c r="U1240" s="172"/>
      <c r="Y1240" s="172"/>
      <c r="AB1240" s="172"/>
    </row>
    <row r="1241" spans="1:28" s="170" customFormat="1" x14ac:dyDescent="0.25">
      <c r="A1241" s="169"/>
      <c r="C1241" s="169"/>
      <c r="D1241" s="169"/>
      <c r="E1241" s="169"/>
      <c r="G1241" s="169"/>
      <c r="J1241" s="171"/>
      <c r="U1241" s="172"/>
      <c r="Y1241" s="172"/>
      <c r="AB1241" s="172"/>
    </row>
    <row r="1242" spans="1:28" s="170" customFormat="1" x14ac:dyDescent="0.25">
      <c r="A1242" s="169"/>
      <c r="C1242" s="169"/>
      <c r="D1242" s="169"/>
      <c r="E1242" s="169"/>
      <c r="G1242" s="169"/>
      <c r="J1242" s="171"/>
      <c r="U1242" s="172"/>
      <c r="Y1242" s="172"/>
      <c r="AB1242" s="172"/>
    </row>
    <row r="1243" spans="1:28" s="170" customFormat="1" x14ac:dyDescent="0.25">
      <c r="A1243" s="169"/>
      <c r="C1243" s="169"/>
      <c r="D1243" s="169"/>
      <c r="E1243" s="169"/>
      <c r="G1243" s="169"/>
      <c r="J1243" s="171"/>
      <c r="U1243" s="172"/>
      <c r="Y1243" s="172"/>
      <c r="AB1243" s="172"/>
    </row>
    <row r="1244" spans="1:28" s="170" customFormat="1" x14ac:dyDescent="0.25">
      <c r="A1244" s="169"/>
      <c r="C1244" s="169"/>
      <c r="D1244" s="169"/>
      <c r="E1244" s="169"/>
      <c r="G1244" s="169"/>
      <c r="J1244" s="171"/>
      <c r="U1244" s="172"/>
      <c r="Y1244" s="172"/>
      <c r="AB1244" s="172"/>
    </row>
    <row r="1245" spans="1:28" s="170" customFormat="1" x14ac:dyDescent="0.25">
      <c r="A1245" s="169"/>
      <c r="C1245" s="169"/>
      <c r="D1245" s="169"/>
      <c r="E1245" s="169"/>
      <c r="G1245" s="169"/>
      <c r="J1245" s="171"/>
      <c r="U1245" s="172"/>
      <c r="Y1245" s="172"/>
      <c r="AB1245" s="172"/>
    </row>
    <row r="1246" spans="1:28" s="170" customFormat="1" x14ac:dyDescent="0.25">
      <c r="A1246" s="169"/>
      <c r="C1246" s="169"/>
      <c r="D1246" s="169"/>
      <c r="E1246" s="169"/>
      <c r="G1246" s="169"/>
      <c r="J1246" s="171"/>
      <c r="U1246" s="172"/>
      <c r="Y1246" s="172"/>
      <c r="AB1246" s="172"/>
    </row>
    <row r="1247" spans="1:28" s="170" customFormat="1" x14ac:dyDescent="0.25">
      <c r="A1247" s="169"/>
      <c r="C1247" s="169"/>
      <c r="D1247" s="169"/>
      <c r="E1247" s="169"/>
      <c r="G1247" s="169"/>
      <c r="J1247" s="171"/>
      <c r="U1247" s="172"/>
      <c r="Y1247" s="172"/>
      <c r="AB1247" s="172"/>
    </row>
    <row r="1248" spans="1:28" s="170" customFormat="1" x14ac:dyDescent="0.25">
      <c r="A1248" s="169"/>
      <c r="C1248" s="169"/>
      <c r="D1248" s="169"/>
      <c r="E1248" s="169"/>
      <c r="G1248" s="169"/>
      <c r="J1248" s="171"/>
      <c r="U1248" s="172"/>
      <c r="Y1248" s="172"/>
      <c r="AB1248" s="172"/>
    </row>
    <row r="1249" spans="1:28" s="170" customFormat="1" x14ac:dyDescent="0.25">
      <c r="A1249" s="169"/>
      <c r="C1249" s="169"/>
      <c r="D1249" s="169"/>
      <c r="E1249" s="169"/>
      <c r="G1249" s="169"/>
      <c r="J1249" s="171"/>
      <c r="U1249" s="172"/>
      <c r="Y1249" s="172"/>
      <c r="AB1249" s="172"/>
    </row>
    <row r="1250" spans="1:28" s="170" customFormat="1" x14ac:dyDescent="0.25">
      <c r="A1250" s="169"/>
      <c r="C1250" s="169"/>
      <c r="D1250" s="169"/>
      <c r="E1250" s="169"/>
      <c r="G1250" s="169"/>
      <c r="J1250" s="171"/>
      <c r="U1250" s="172"/>
      <c r="Y1250" s="172"/>
      <c r="AB1250" s="172"/>
    </row>
    <row r="1251" spans="1:28" s="170" customFormat="1" x14ac:dyDescent="0.25">
      <c r="A1251" s="169"/>
      <c r="C1251" s="169"/>
      <c r="D1251" s="169"/>
      <c r="E1251" s="169"/>
      <c r="G1251" s="169"/>
      <c r="J1251" s="171"/>
      <c r="U1251" s="172"/>
      <c r="Y1251" s="172"/>
      <c r="AB1251" s="172"/>
    </row>
    <row r="1252" spans="1:28" s="170" customFormat="1" x14ac:dyDescent="0.25">
      <c r="A1252" s="169"/>
      <c r="C1252" s="169"/>
      <c r="D1252" s="169"/>
      <c r="E1252" s="169"/>
      <c r="G1252" s="169"/>
      <c r="J1252" s="171"/>
      <c r="U1252" s="172"/>
      <c r="Y1252" s="172"/>
      <c r="AB1252" s="172"/>
    </row>
    <row r="1253" spans="1:28" s="170" customFormat="1" x14ac:dyDescent="0.25">
      <c r="A1253" s="169"/>
      <c r="C1253" s="169"/>
      <c r="D1253" s="169"/>
      <c r="E1253" s="169"/>
      <c r="G1253" s="169"/>
      <c r="J1253" s="171"/>
      <c r="U1253" s="172"/>
      <c r="Y1253" s="172"/>
      <c r="AB1253" s="172"/>
    </row>
    <row r="1254" spans="1:28" s="170" customFormat="1" x14ac:dyDescent="0.25">
      <c r="A1254" s="169"/>
      <c r="C1254" s="169"/>
      <c r="D1254" s="169"/>
      <c r="E1254" s="169"/>
      <c r="G1254" s="169"/>
      <c r="J1254" s="171"/>
      <c r="U1254" s="172"/>
      <c r="Y1254" s="172"/>
      <c r="AB1254" s="172"/>
    </row>
    <row r="1255" spans="1:28" s="170" customFormat="1" x14ac:dyDescent="0.25">
      <c r="A1255" s="169"/>
      <c r="C1255" s="169"/>
      <c r="D1255" s="169"/>
      <c r="E1255" s="169"/>
      <c r="G1255" s="169"/>
      <c r="J1255" s="171"/>
      <c r="U1255" s="172"/>
      <c r="Y1255" s="172"/>
      <c r="AB1255" s="172"/>
    </row>
    <row r="1256" spans="1:28" s="170" customFormat="1" x14ac:dyDescent="0.25">
      <c r="A1256" s="169"/>
      <c r="C1256" s="169"/>
      <c r="D1256" s="169"/>
      <c r="E1256" s="169"/>
      <c r="G1256" s="169"/>
      <c r="J1256" s="171"/>
      <c r="U1256" s="172"/>
      <c r="Y1256" s="172"/>
      <c r="AB1256" s="172"/>
    </row>
    <row r="1257" spans="1:28" s="170" customFormat="1" x14ac:dyDescent="0.25">
      <c r="A1257" s="169"/>
      <c r="C1257" s="169"/>
      <c r="D1257" s="169"/>
      <c r="E1257" s="169"/>
      <c r="G1257" s="169"/>
      <c r="J1257" s="171"/>
      <c r="U1257" s="172"/>
      <c r="Y1257" s="172"/>
      <c r="AB1257" s="172"/>
    </row>
    <row r="1258" spans="1:28" s="170" customFormat="1" x14ac:dyDescent="0.25">
      <c r="A1258" s="169"/>
      <c r="C1258" s="169"/>
      <c r="D1258" s="169"/>
      <c r="E1258" s="169"/>
      <c r="G1258" s="169"/>
      <c r="J1258" s="171"/>
      <c r="U1258" s="172"/>
      <c r="Y1258" s="172"/>
      <c r="AB1258" s="172"/>
    </row>
    <row r="1259" spans="1:28" s="170" customFormat="1" x14ac:dyDescent="0.25">
      <c r="A1259" s="169"/>
      <c r="C1259" s="169"/>
      <c r="D1259" s="169"/>
      <c r="E1259" s="169"/>
      <c r="G1259" s="169"/>
      <c r="J1259" s="171"/>
      <c r="U1259" s="172"/>
      <c r="Y1259" s="172"/>
      <c r="AB1259" s="172"/>
    </row>
    <row r="1260" spans="1:28" s="170" customFormat="1" x14ac:dyDescent="0.25">
      <c r="A1260" s="169"/>
      <c r="C1260" s="169"/>
      <c r="D1260" s="169"/>
      <c r="E1260" s="169"/>
      <c r="G1260" s="169"/>
      <c r="J1260" s="171"/>
      <c r="U1260" s="172"/>
      <c r="Y1260" s="172"/>
      <c r="AB1260" s="172"/>
    </row>
    <row r="1261" spans="1:28" s="170" customFormat="1" x14ac:dyDescent="0.25">
      <c r="A1261" s="169"/>
      <c r="C1261" s="169"/>
      <c r="D1261" s="169"/>
      <c r="E1261" s="169"/>
      <c r="G1261" s="169"/>
      <c r="J1261" s="171"/>
      <c r="U1261" s="172"/>
      <c r="Y1261" s="172"/>
      <c r="AB1261" s="172"/>
    </row>
    <row r="1262" spans="1:28" s="170" customFormat="1" x14ac:dyDescent="0.25">
      <c r="A1262" s="169"/>
      <c r="C1262" s="169"/>
      <c r="D1262" s="169"/>
      <c r="E1262" s="169"/>
      <c r="G1262" s="169"/>
      <c r="J1262" s="171"/>
      <c r="U1262" s="172"/>
      <c r="Y1262" s="172"/>
      <c r="AB1262" s="172"/>
    </row>
    <row r="1263" spans="1:28" s="170" customFormat="1" x14ac:dyDescent="0.25">
      <c r="A1263" s="169"/>
      <c r="C1263" s="169"/>
      <c r="D1263" s="169"/>
      <c r="E1263" s="169"/>
      <c r="G1263" s="169"/>
      <c r="J1263" s="171"/>
      <c r="U1263" s="172"/>
      <c r="Y1263" s="172"/>
      <c r="AB1263" s="172"/>
    </row>
    <row r="1264" spans="1:28" s="170" customFormat="1" x14ac:dyDescent="0.25">
      <c r="A1264" s="169"/>
      <c r="C1264" s="169"/>
      <c r="D1264" s="169"/>
      <c r="E1264" s="169"/>
      <c r="G1264" s="169"/>
      <c r="J1264" s="171"/>
      <c r="U1264" s="172"/>
      <c r="Y1264" s="172"/>
      <c r="AB1264" s="172"/>
    </row>
    <row r="1265" spans="1:28" s="170" customFormat="1" x14ac:dyDescent="0.25">
      <c r="A1265" s="169"/>
      <c r="C1265" s="169"/>
      <c r="D1265" s="169"/>
      <c r="E1265" s="169"/>
      <c r="G1265" s="169"/>
      <c r="J1265" s="171"/>
      <c r="U1265" s="172"/>
      <c r="Y1265" s="172"/>
      <c r="AB1265" s="172"/>
    </row>
    <row r="1266" spans="1:28" s="170" customFormat="1" x14ac:dyDescent="0.25">
      <c r="A1266" s="169"/>
      <c r="C1266" s="169"/>
      <c r="D1266" s="169"/>
      <c r="E1266" s="169"/>
      <c r="G1266" s="169"/>
      <c r="J1266" s="171"/>
      <c r="U1266" s="172"/>
      <c r="Y1266" s="172"/>
      <c r="AB1266" s="172"/>
    </row>
    <row r="1267" spans="1:28" s="170" customFormat="1" x14ac:dyDescent="0.25">
      <c r="A1267" s="169"/>
      <c r="C1267" s="169"/>
      <c r="D1267" s="169"/>
      <c r="E1267" s="169"/>
      <c r="G1267" s="169"/>
      <c r="J1267" s="171"/>
      <c r="U1267" s="172"/>
      <c r="Y1267" s="172"/>
      <c r="AB1267" s="172"/>
    </row>
    <row r="1268" spans="1:28" s="170" customFormat="1" x14ac:dyDescent="0.25">
      <c r="A1268" s="169"/>
      <c r="C1268" s="169"/>
      <c r="D1268" s="169"/>
      <c r="E1268" s="169"/>
      <c r="G1268" s="169"/>
      <c r="J1268" s="171"/>
      <c r="U1268" s="172"/>
      <c r="Y1268" s="172"/>
      <c r="AB1268" s="172"/>
    </row>
    <row r="1269" spans="1:28" s="170" customFormat="1" x14ac:dyDescent="0.25">
      <c r="A1269" s="169"/>
      <c r="C1269" s="169"/>
      <c r="D1269" s="169"/>
      <c r="E1269" s="169"/>
      <c r="G1269" s="169"/>
      <c r="J1269" s="171"/>
      <c r="U1269" s="172"/>
      <c r="Y1269" s="172"/>
      <c r="AB1269" s="172"/>
    </row>
    <row r="1270" spans="1:28" s="170" customFormat="1" x14ac:dyDescent="0.25">
      <c r="A1270" s="169"/>
      <c r="C1270" s="169"/>
      <c r="D1270" s="169"/>
      <c r="E1270" s="169"/>
      <c r="G1270" s="169"/>
      <c r="J1270" s="171"/>
      <c r="U1270" s="172"/>
      <c r="Y1270" s="172"/>
      <c r="AB1270" s="172"/>
    </row>
    <row r="1271" spans="1:28" s="170" customFormat="1" x14ac:dyDescent="0.25">
      <c r="A1271" s="169"/>
      <c r="C1271" s="169"/>
      <c r="D1271" s="169"/>
      <c r="E1271" s="169"/>
      <c r="G1271" s="169"/>
      <c r="J1271" s="171"/>
      <c r="U1271" s="172"/>
      <c r="Y1271" s="172"/>
      <c r="AB1271" s="172"/>
    </row>
    <row r="1272" spans="1:28" s="170" customFormat="1" x14ac:dyDescent="0.25">
      <c r="A1272" s="169"/>
      <c r="C1272" s="169"/>
      <c r="D1272" s="169"/>
      <c r="E1272" s="169"/>
      <c r="G1272" s="169"/>
      <c r="J1272" s="171"/>
      <c r="U1272" s="172"/>
      <c r="Y1272" s="172"/>
      <c r="AB1272" s="172"/>
    </row>
    <row r="1273" spans="1:28" s="170" customFormat="1" x14ac:dyDescent="0.25">
      <c r="A1273" s="169"/>
      <c r="C1273" s="169"/>
      <c r="D1273" s="169"/>
      <c r="E1273" s="169"/>
      <c r="G1273" s="169"/>
      <c r="J1273" s="171"/>
      <c r="U1273" s="172"/>
      <c r="Y1273" s="172"/>
      <c r="AB1273" s="172"/>
    </row>
    <row r="1274" spans="1:28" s="170" customFormat="1" x14ac:dyDescent="0.25">
      <c r="A1274" s="169"/>
      <c r="C1274" s="169"/>
      <c r="D1274" s="169"/>
      <c r="E1274" s="169"/>
      <c r="G1274" s="169"/>
      <c r="J1274" s="171"/>
      <c r="U1274" s="172"/>
      <c r="Y1274" s="172"/>
      <c r="AB1274" s="172"/>
    </row>
    <row r="1275" spans="1:28" s="170" customFormat="1" x14ac:dyDescent="0.25">
      <c r="A1275" s="169"/>
      <c r="C1275" s="169"/>
      <c r="D1275" s="169"/>
      <c r="E1275" s="169"/>
      <c r="G1275" s="169"/>
      <c r="J1275" s="171"/>
      <c r="U1275" s="172"/>
      <c r="Y1275" s="172"/>
      <c r="AB1275" s="172"/>
    </row>
    <row r="1276" spans="1:28" s="170" customFormat="1" x14ac:dyDescent="0.25">
      <c r="A1276" s="169"/>
      <c r="C1276" s="169"/>
      <c r="D1276" s="169"/>
      <c r="E1276" s="169"/>
      <c r="G1276" s="169"/>
      <c r="J1276" s="171"/>
      <c r="U1276" s="172"/>
      <c r="Y1276" s="172"/>
      <c r="AB1276" s="172"/>
    </row>
    <row r="1277" spans="1:28" s="170" customFormat="1" x14ac:dyDescent="0.25">
      <c r="A1277" s="169"/>
      <c r="C1277" s="169"/>
      <c r="D1277" s="169"/>
      <c r="E1277" s="169"/>
      <c r="G1277" s="169"/>
      <c r="J1277" s="171"/>
      <c r="U1277" s="172"/>
      <c r="Y1277" s="172"/>
      <c r="AB1277" s="172"/>
    </row>
    <row r="1278" spans="1:28" s="170" customFormat="1" x14ac:dyDescent="0.25">
      <c r="A1278" s="169"/>
      <c r="C1278" s="169"/>
      <c r="D1278" s="169"/>
      <c r="E1278" s="169"/>
      <c r="G1278" s="169"/>
      <c r="J1278" s="171"/>
      <c r="U1278" s="172"/>
      <c r="Y1278" s="172"/>
      <c r="AB1278" s="172"/>
    </row>
    <row r="1279" spans="1:28" s="170" customFormat="1" x14ac:dyDescent="0.25">
      <c r="A1279" s="169"/>
      <c r="C1279" s="169"/>
      <c r="D1279" s="169"/>
      <c r="E1279" s="169"/>
      <c r="G1279" s="169"/>
      <c r="J1279" s="171"/>
      <c r="U1279" s="172"/>
      <c r="Y1279" s="172"/>
      <c r="AB1279" s="172"/>
    </row>
    <row r="1280" spans="1:28" s="170" customFormat="1" x14ac:dyDescent="0.25">
      <c r="A1280" s="169"/>
      <c r="C1280" s="169"/>
      <c r="D1280" s="169"/>
      <c r="E1280" s="169"/>
      <c r="G1280" s="169"/>
      <c r="J1280" s="171"/>
      <c r="U1280" s="172"/>
      <c r="Y1280" s="172"/>
      <c r="AB1280" s="172"/>
    </row>
    <row r="1281" spans="1:28" s="170" customFormat="1" x14ac:dyDescent="0.25">
      <c r="A1281" s="169"/>
      <c r="C1281" s="169"/>
      <c r="D1281" s="169"/>
      <c r="E1281" s="169"/>
      <c r="G1281" s="169"/>
      <c r="J1281" s="171"/>
      <c r="U1281" s="172"/>
      <c r="Y1281" s="172"/>
      <c r="AB1281" s="172"/>
    </row>
    <row r="1282" spans="1:28" s="170" customFormat="1" x14ac:dyDescent="0.25">
      <c r="A1282" s="169"/>
      <c r="C1282" s="169"/>
      <c r="D1282" s="169"/>
      <c r="E1282" s="169"/>
      <c r="G1282" s="169"/>
      <c r="J1282" s="171"/>
      <c r="U1282" s="172"/>
      <c r="Y1282" s="172"/>
      <c r="AB1282" s="172"/>
    </row>
    <row r="1283" spans="1:28" s="170" customFormat="1" x14ac:dyDescent="0.25">
      <c r="A1283" s="169"/>
      <c r="C1283" s="169"/>
      <c r="D1283" s="169"/>
      <c r="E1283" s="169"/>
      <c r="G1283" s="169"/>
      <c r="J1283" s="171"/>
      <c r="U1283" s="172"/>
      <c r="Y1283" s="172"/>
      <c r="AB1283" s="172"/>
    </row>
    <row r="1284" spans="1:28" s="170" customFormat="1" x14ac:dyDescent="0.25">
      <c r="A1284" s="169"/>
      <c r="C1284" s="169"/>
      <c r="D1284" s="169"/>
      <c r="E1284" s="169"/>
      <c r="G1284" s="169"/>
      <c r="J1284" s="171"/>
      <c r="U1284" s="172"/>
      <c r="Y1284" s="172"/>
      <c r="AB1284" s="172"/>
    </row>
    <row r="1285" spans="1:28" s="170" customFormat="1" x14ac:dyDescent="0.25">
      <c r="A1285" s="169"/>
      <c r="C1285" s="169"/>
      <c r="D1285" s="169"/>
      <c r="E1285" s="169"/>
      <c r="G1285" s="169"/>
      <c r="J1285" s="171"/>
      <c r="U1285" s="172"/>
      <c r="Y1285" s="172"/>
      <c r="AB1285" s="172"/>
    </row>
    <row r="1286" spans="1:28" s="170" customFormat="1" x14ac:dyDescent="0.25">
      <c r="A1286" s="169"/>
      <c r="C1286" s="169"/>
      <c r="D1286" s="169"/>
      <c r="E1286" s="169"/>
      <c r="G1286" s="169"/>
      <c r="J1286" s="171"/>
      <c r="U1286" s="172"/>
      <c r="Y1286" s="172"/>
      <c r="AB1286" s="172"/>
    </row>
    <row r="1287" spans="1:28" s="170" customFormat="1" x14ac:dyDescent="0.25">
      <c r="A1287" s="169"/>
      <c r="C1287" s="169"/>
      <c r="D1287" s="169"/>
      <c r="E1287" s="169"/>
      <c r="G1287" s="169"/>
      <c r="J1287" s="171"/>
      <c r="U1287" s="172"/>
      <c r="Y1287" s="172"/>
      <c r="AB1287" s="172"/>
    </row>
    <row r="1288" spans="1:28" s="170" customFormat="1" x14ac:dyDescent="0.25">
      <c r="A1288" s="169"/>
      <c r="C1288" s="169"/>
      <c r="D1288" s="169"/>
      <c r="E1288" s="169"/>
      <c r="G1288" s="169"/>
      <c r="J1288" s="171"/>
      <c r="U1288" s="172"/>
      <c r="Y1288" s="172"/>
      <c r="AB1288" s="172"/>
    </row>
    <row r="1289" spans="1:28" s="170" customFormat="1" x14ac:dyDescent="0.25">
      <c r="A1289" s="169"/>
      <c r="C1289" s="169"/>
      <c r="D1289" s="169"/>
      <c r="E1289" s="169"/>
      <c r="G1289" s="169"/>
      <c r="J1289" s="171"/>
      <c r="U1289" s="172"/>
      <c r="Y1289" s="172"/>
      <c r="AB1289" s="172"/>
    </row>
    <row r="1290" spans="1:28" s="170" customFormat="1" x14ac:dyDescent="0.25">
      <c r="A1290" s="169"/>
      <c r="C1290" s="169"/>
      <c r="D1290" s="169"/>
      <c r="E1290" s="169"/>
      <c r="G1290" s="169"/>
      <c r="J1290" s="171"/>
      <c r="U1290" s="172"/>
      <c r="Y1290" s="172"/>
      <c r="AB1290" s="172"/>
    </row>
    <row r="1291" spans="1:28" s="170" customFormat="1" x14ac:dyDescent="0.25">
      <c r="A1291" s="169"/>
      <c r="C1291" s="169"/>
      <c r="D1291" s="169"/>
      <c r="E1291" s="169"/>
      <c r="G1291" s="169"/>
      <c r="J1291" s="171"/>
      <c r="U1291" s="172"/>
      <c r="Y1291" s="172"/>
      <c r="AB1291" s="172"/>
    </row>
    <row r="1292" spans="1:28" s="170" customFormat="1" x14ac:dyDescent="0.25">
      <c r="A1292" s="169"/>
      <c r="C1292" s="169"/>
      <c r="D1292" s="169"/>
      <c r="E1292" s="169"/>
      <c r="G1292" s="169"/>
      <c r="J1292" s="171"/>
      <c r="U1292" s="172"/>
      <c r="Y1292" s="172"/>
      <c r="AB1292" s="172"/>
    </row>
    <row r="1293" spans="1:28" s="170" customFormat="1" x14ac:dyDescent="0.25">
      <c r="A1293" s="169"/>
      <c r="C1293" s="169"/>
      <c r="D1293" s="169"/>
      <c r="E1293" s="169"/>
      <c r="G1293" s="169"/>
      <c r="J1293" s="171"/>
      <c r="U1293" s="172"/>
      <c r="Y1293" s="172"/>
      <c r="AB1293" s="172"/>
    </row>
    <row r="1294" spans="1:28" s="170" customFormat="1" x14ac:dyDescent="0.25">
      <c r="A1294" s="169"/>
      <c r="C1294" s="169"/>
      <c r="D1294" s="169"/>
      <c r="E1294" s="169"/>
      <c r="G1294" s="169"/>
      <c r="J1294" s="171"/>
      <c r="U1294" s="172"/>
      <c r="Y1294" s="172"/>
      <c r="AB1294" s="172"/>
    </row>
    <row r="1295" spans="1:28" s="170" customFormat="1" x14ac:dyDescent="0.25">
      <c r="A1295" s="169"/>
      <c r="C1295" s="169"/>
      <c r="D1295" s="169"/>
      <c r="E1295" s="169"/>
      <c r="G1295" s="169"/>
      <c r="J1295" s="171"/>
      <c r="U1295" s="172"/>
      <c r="Y1295" s="172"/>
      <c r="AB1295" s="172"/>
    </row>
    <row r="1296" spans="1:28" s="170" customFormat="1" x14ac:dyDescent="0.25">
      <c r="A1296" s="169"/>
      <c r="C1296" s="169"/>
      <c r="D1296" s="169"/>
      <c r="E1296" s="169"/>
      <c r="G1296" s="169"/>
      <c r="J1296" s="171"/>
      <c r="U1296" s="172"/>
      <c r="Y1296" s="172"/>
      <c r="AB1296" s="172"/>
    </row>
    <row r="1297" spans="1:28" s="170" customFormat="1" x14ac:dyDescent="0.25">
      <c r="A1297" s="169"/>
      <c r="C1297" s="169"/>
      <c r="D1297" s="169"/>
      <c r="E1297" s="169"/>
      <c r="G1297" s="169"/>
      <c r="J1297" s="171"/>
      <c r="U1297" s="172"/>
      <c r="Y1297" s="172"/>
      <c r="AB1297" s="172"/>
    </row>
    <row r="1298" spans="1:28" s="170" customFormat="1" x14ac:dyDescent="0.25">
      <c r="A1298" s="169"/>
      <c r="C1298" s="169"/>
      <c r="D1298" s="169"/>
      <c r="E1298" s="169"/>
      <c r="G1298" s="169"/>
      <c r="J1298" s="171"/>
      <c r="U1298" s="172"/>
      <c r="Y1298" s="172"/>
      <c r="AB1298" s="172"/>
    </row>
    <row r="1299" spans="1:28" s="170" customFormat="1" x14ac:dyDescent="0.25">
      <c r="A1299" s="169"/>
      <c r="C1299" s="169"/>
      <c r="D1299" s="169"/>
      <c r="E1299" s="169"/>
      <c r="G1299" s="169"/>
      <c r="J1299" s="171"/>
      <c r="U1299" s="172"/>
      <c r="Y1299" s="172"/>
      <c r="AB1299" s="172"/>
    </row>
    <row r="1300" spans="1:28" s="170" customFormat="1" x14ac:dyDescent="0.25">
      <c r="A1300" s="169"/>
      <c r="C1300" s="169"/>
      <c r="D1300" s="169"/>
      <c r="E1300" s="169"/>
      <c r="G1300" s="169"/>
      <c r="J1300" s="171"/>
      <c r="U1300" s="172"/>
      <c r="Y1300" s="172"/>
      <c r="AB1300" s="172"/>
    </row>
    <row r="1301" spans="1:28" s="170" customFormat="1" x14ac:dyDescent="0.25">
      <c r="A1301" s="169"/>
      <c r="C1301" s="169"/>
      <c r="D1301" s="169"/>
      <c r="E1301" s="169"/>
      <c r="G1301" s="169"/>
      <c r="J1301" s="171"/>
      <c r="U1301" s="172"/>
      <c r="Y1301" s="172"/>
      <c r="AB1301" s="172"/>
    </row>
    <row r="1302" spans="1:28" s="170" customFormat="1" x14ac:dyDescent="0.25">
      <c r="A1302" s="169"/>
      <c r="C1302" s="169"/>
      <c r="D1302" s="169"/>
      <c r="E1302" s="169"/>
      <c r="G1302" s="169"/>
      <c r="J1302" s="171"/>
      <c r="U1302" s="172"/>
      <c r="Y1302" s="172"/>
      <c r="AB1302" s="172"/>
    </row>
    <row r="1303" spans="1:28" s="170" customFormat="1" x14ac:dyDescent="0.25">
      <c r="A1303" s="169"/>
      <c r="C1303" s="169"/>
      <c r="D1303" s="169"/>
      <c r="E1303" s="169"/>
      <c r="G1303" s="169"/>
      <c r="J1303" s="171"/>
      <c r="U1303" s="172"/>
      <c r="Y1303" s="172"/>
      <c r="AB1303" s="172"/>
    </row>
    <row r="1304" spans="1:28" s="170" customFormat="1" x14ac:dyDescent="0.25">
      <c r="A1304" s="169"/>
      <c r="C1304" s="169"/>
      <c r="D1304" s="169"/>
      <c r="E1304" s="169"/>
      <c r="G1304" s="169"/>
      <c r="J1304" s="171"/>
      <c r="U1304" s="172"/>
      <c r="Y1304" s="172"/>
      <c r="AB1304" s="172"/>
    </row>
    <row r="1305" spans="1:28" s="170" customFormat="1" x14ac:dyDescent="0.25">
      <c r="A1305" s="169"/>
      <c r="C1305" s="169"/>
      <c r="D1305" s="169"/>
      <c r="E1305" s="169"/>
      <c r="G1305" s="169"/>
      <c r="J1305" s="171"/>
      <c r="U1305" s="172"/>
      <c r="Y1305" s="172"/>
      <c r="AB1305" s="172"/>
    </row>
    <row r="1306" spans="1:28" s="170" customFormat="1" x14ac:dyDescent="0.25">
      <c r="A1306" s="169"/>
      <c r="C1306" s="169"/>
      <c r="D1306" s="169"/>
      <c r="E1306" s="169"/>
      <c r="G1306" s="169"/>
      <c r="J1306" s="171"/>
      <c r="U1306" s="172"/>
      <c r="Y1306" s="172"/>
      <c r="AB1306" s="172"/>
    </row>
    <row r="1307" spans="1:28" s="170" customFormat="1" x14ac:dyDescent="0.25">
      <c r="A1307" s="169"/>
      <c r="C1307" s="169"/>
      <c r="D1307" s="169"/>
      <c r="E1307" s="169"/>
      <c r="G1307" s="169"/>
      <c r="J1307" s="171"/>
      <c r="U1307" s="172"/>
      <c r="Y1307" s="172"/>
      <c r="AB1307" s="172"/>
    </row>
    <row r="1308" spans="1:28" s="170" customFormat="1" x14ac:dyDescent="0.25">
      <c r="A1308" s="169"/>
      <c r="C1308" s="169"/>
      <c r="D1308" s="169"/>
      <c r="E1308" s="169"/>
      <c r="G1308" s="169"/>
      <c r="J1308" s="171"/>
      <c r="U1308" s="172"/>
      <c r="Y1308" s="172"/>
      <c r="AB1308" s="172"/>
    </row>
    <row r="1309" spans="1:28" s="170" customFormat="1" x14ac:dyDescent="0.25">
      <c r="A1309" s="169"/>
      <c r="C1309" s="169"/>
      <c r="D1309" s="169"/>
      <c r="E1309" s="169"/>
      <c r="G1309" s="169"/>
      <c r="J1309" s="171"/>
      <c r="U1309" s="172"/>
      <c r="Y1309" s="172"/>
      <c r="AB1309" s="172"/>
    </row>
    <row r="1310" spans="1:28" s="170" customFormat="1" x14ac:dyDescent="0.25">
      <c r="A1310" s="169"/>
      <c r="C1310" s="169"/>
      <c r="D1310" s="169"/>
      <c r="E1310" s="169"/>
      <c r="G1310" s="169"/>
      <c r="J1310" s="171"/>
      <c r="U1310" s="172"/>
      <c r="Y1310" s="172"/>
      <c r="AB1310" s="172"/>
    </row>
    <row r="1311" spans="1:28" s="170" customFormat="1" x14ac:dyDescent="0.25">
      <c r="A1311" s="169"/>
      <c r="C1311" s="169"/>
      <c r="D1311" s="169"/>
      <c r="E1311" s="169"/>
      <c r="G1311" s="169"/>
      <c r="J1311" s="171"/>
      <c r="U1311" s="172"/>
      <c r="Y1311" s="172"/>
      <c r="AB1311" s="172"/>
    </row>
    <row r="1312" spans="1:28" s="170" customFormat="1" x14ac:dyDescent="0.25">
      <c r="A1312" s="169"/>
      <c r="C1312" s="169"/>
      <c r="D1312" s="169"/>
      <c r="E1312" s="169"/>
      <c r="G1312" s="169"/>
      <c r="J1312" s="171"/>
      <c r="U1312" s="172"/>
      <c r="Y1312" s="172"/>
      <c r="AB1312" s="172"/>
    </row>
    <row r="1313" spans="1:28" s="170" customFormat="1" x14ac:dyDescent="0.25">
      <c r="A1313" s="169"/>
      <c r="C1313" s="169"/>
      <c r="D1313" s="169"/>
      <c r="E1313" s="169"/>
      <c r="G1313" s="169"/>
      <c r="J1313" s="171"/>
      <c r="U1313" s="172"/>
      <c r="Y1313" s="172"/>
      <c r="AB1313" s="172"/>
    </row>
    <row r="1314" spans="1:28" s="170" customFormat="1" x14ac:dyDescent="0.25">
      <c r="A1314" s="169"/>
      <c r="C1314" s="169"/>
      <c r="D1314" s="169"/>
      <c r="E1314" s="169"/>
      <c r="G1314" s="169"/>
      <c r="J1314" s="171"/>
      <c r="U1314" s="172"/>
      <c r="Y1314" s="172"/>
      <c r="AB1314" s="172"/>
    </row>
    <row r="1315" spans="1:28" s="170" customFormat="1" x14ac:dyDescent="0.25">
      <c r="A1315" s="169"/>
      <c r="C1315" s="169"/>
      <c r="D1315" s="169"/>
      <c r="E1315" s="169"/>
      <c r="G1315" s="169"/>
      <c r="J1315" s="171"/>
      <c r="U1315" s="172"/>
      <c r="Y1315" s="172"/>
      <c r="AB1315" s="172"/>
    </row>
    <row r="1316" spans="1:28" s="170" customFormat="1" x14ac:dyDescent="0.25">
      <c r="A1316" s="169"/>
      <c r="C1316" s="169"/>
      <c r="D1316" s="169"/>
      <c r="E1316" s="169"/>
      <c r="G1316" s="169"/>
      <c r="J1316" s="171"/>
      <c r="U1316" s="172"/>
      <c r="Y1316" s="172"/>
      <c r="AB1316" s="172"/>
    </row>
    <row r="1317" spans="1:28" s="170" customFormat="1" x14ac:dyDescent="0.25">
      <c r="A1317" s="169"/>
      <c r="C1317" s="169"/>
      <c r="D1317" s="169"/>
      <c r="E1317" s="169"/>
      <c r="G1317" s="169"/>
      <c r="J1317" s="171"/>
      <c r="U1317" s="172"/>
      <c r="Y1317" s="172"/>
      <c r="AB1317" s="172"/>
    </row>
    <row r="1318" spans="1:28" s="170" customFormat="1" x14ac:dyDescent="0.25">
      <c r="A1318" s="169"/>
      <c r="C1318" s="169"/>
      <c r="D1318" s="169"/>
      <c r="E1318" s="169"/>
      <c r="G1318" s="169"/>
      <c r="J1318" s="171"/>
      <c r="U1318" s="172"/>
      <c r="Y1318" s="172"/>
      <c r="AB1318" s="172"/>
    </row>
    <row r="1319" spans="1:28" s="170" customFormat="1" x14ac:dyDescent="0.25">
      <c r="A1319" s="169"/>
      <c r="C1319" s="169"/>
      <c r="D1319" s="169"/>
      <c r="E1319" s="169"/>
      <c r="G1319" s="169"/>
      <c r="J1319" s="171"/>
      <c r="U1319" s="172"/>
      <c r="Y1319" s="172"/>
      <c r="AB1319" s="172"/>
    </row>
    <row r="1320" spans="1:28" s="170" customFormat="1" x14ac:dyDescent="0.25">
      <c r="A1320" s="169"/>
      <c r="C1320" s="169"/>
      <c r="D1320" s="169"/>
      <c r="E1320" s="169"/>
      <c r="G1320" s="169"/>
      <c r="J1320" s="171"/>
      <c r="U1320" s="172"/>
      <c r="Y1320" s="172"/>
      <c r="AB1320" s="172"/>
    </row>
    <row r="1321" spans="1:28" s="170" customFormat="1" x14ac:dyDescent="0.25">
      <c r="A1321" s="169"/>
      <c r="C1321" s="169"/>
      <c r="D1321" s="169"/>
      <c r="E1321" s="169"/>
      <c r="G1321" s="169"/>
      <c r="J1321" s="171"/>
      <c r="U1321" s="172"/>
      <c r="Y1321" s="172"/>
      <c r="AB1321" s="172"/>
    </row>
    <row r="1322" spans="1:28" s="170" customFormat="1" x14ac:dyDescent="0.25">
      <c r="A1322" s="169"/>
      <c r="C1322" s="169"/>
      <c r="D1322" s="169"/>
      <c r="E1322" s="169"/>
      <c r="G1322" s="169"/>
      <c r="J1322" s="171"/>
      <c r="U1322" s="172"/>
      <c r="Y1322" s="172"/>
      <c r="AB1322" s="172"/>
    </row>
    <row r="1323" spans="1:28" s="170" customFormat="1" x14ac:dyDescent="0.25">
      <c r="A1323" s="169"/>
      <c r="C1323" s="169"/>
      <c r="D1323" s="169"/>
      <c r="E1323" s="169"/>
      <c r="G1323" s="169"/>
      <c r="J1323" s="171"/>
      <c r="U1323" s="172"/>
      <c r="Y1323" s="172"/>
      <c r="AB1323" s="172"/>
    </row>
    <row r="1324" spans="1:28" s="170" customFormat="1" x14ac:dyDescent="0.25">
      <c r="A1324" s="169"/>
      <c r="C1324" s="169"/>
      <c r="D1324" s="169"/>
      <c r="E1324" s="169"/>
      <c r="G1324" s="169"/>
      <c r="J1324" s="171"/>
      <c r="U1324" s="172"/>
      <c r="Y1324" s="172"/>
      <c r="AB1324" s="172"/>
    </row>
    <row r="1325" spans="1:28" s="170" customFormat="1" x14ac:dyDescent="0.25">
      <c r="A1325" s="169"/>
      <c r="C1325" s="169"/>
      <c r="D1325" s="169"/>
      <c r="E1325" s="169"/>
      <c r="G1325" s="169"/>
      <c r="J1325" s="171"/>
      <c r="U1325" s="172"/>
      <c r="Y1325" s="172"/>
      <c r="AB1325" s="172"/>
    </row>
    <row r="1326" spans="1:28" s="170" customFormat="1" x14ac:dyDescent="0.25">
      <c r="A1326" s="169"/>
      <c r="C1326" s="169"/>
      <c r="D1326" s="169"/>
      <c r="E1326" s="169"/>
      <c r="G1326" s="169"/>
      <c r="J1326" s="171"/>
      <c r="U1326" s="172"/>
      <c r="Y1326" s="172"/>
      <c r="AB1326" s="172"/>
    </row>
    <row r="1327" spans="1:28" s="170" customFormat="1" x14ac:dyDescent="0.25">
      <c r="A1327" s="169"/>
      <c r="C1327" s="169"/>
      <c r="D1327" s="169"/>
      <c r="E1327" s="169"/>
      <c r="G1327" s="169"/>
      <c r="J1327" s="171"/>
      <c r="U1327" s="172"/>
      <c r="Y1327" s="172"/>
      <c r="AB1327" s="172"/>
    </row>
    <row r="1328" spans="1:28" s="170" customFormat="1" x14ac:dyDescent="0.25">
      <c r="A1328" s="169"/>
      <c r="C1328" s="169"/>
      <c r="D1328" s="169"/>
      <c r="E1328" s="169"/>
      <c r="G1328" s="169"/>
      <c r="J1328" s="171"/>
      <c r="U1328" s="172"/>
      <c r="Y1328" s="172"/>
      <c r="AB1328" s="172"/>
    </row>
    <row r="1329" spans="1:28" s="170" customFormat="1" x14ac:dyDescent="0.25">
      <c r="A1329" s="169"/>
      <c r="C1329" s="169"/>
      <c r="D1329" s="169"/>
      <c r="E1329" s="169"/>
      <c r="G1329" s="169"/>
      <c r="J1329" s="171"/>
      <c r="U1329" s="172"/>
      <c r="Y1329" s="172"/>
      <c r="AB1329" s="172"/>
    </row>
    <row r="1330" spans="1:28" s="170" customFormat="1" x14ac:dyDescent="0.25">
      <c r="A1330" s="169"/>
      <c r="C1330" s="169"/>
      <c r="D1330" s="169"/>
      <c r="E1330" s="169"/>
      <c r="G1330" s="169"/>
      <c r="J1330" s="171"/>
      <c r="U1330" s="172"/>
      <c r="Y1330" s="172"/>
      <c r="AB1330" s="172"/>
    </row>
    <row r="1331" spans="1:28" s="170" customFormat="1" x14ac:dyDescent="0.25">
      <c r="A1331" s="169"/>
      <c r="C1331" s="169"/>
      <c r="D1331" s="169"/>
      <c r="E1331" s="169"/>
      <c r="G1331" s="169"/>
      <c r="J1331" s="171"/>
      <c r="U1331" s="172"/>
      <c r="Y1331" s="172"/>
      <c r="AB1331" s="172"/>
    </row>
    <row r="1332" spans="1:28" s="170" customFormat="1" x14ac:dyDescent="0.25">
      <c r="A1332" s="169"/>
      <c r="C1332" s="169"/>
      <c r="D1332" s="169"/>
      <c r="E1332" s="169"/>
      <c r="G1332" s="169"/>
      <c r="J1332" s="171"/>
      <c r="U1332" s="172"/>
      <c r="Y1332" s="172"/>
      <c r="AB1332" s="172"/>
    </row>
    <row r="1333" spans="1:28" s="170" customFormat="1" x14ac:dyDescent="0.25">
      <c r="A1333" s="169"/>
      <c r="C1333" s="169"/>
      <c r="D1333" s="169"/>
      <c r="E1333" s="169"/>
      <c r="G1333" s="169"/>
      <c r="J1333" s="171"/>
      <c r="U1333" s="172"/>
      <c r="Y1333" s="172"/>
      <c r="AB1333" s="172"/>
    </row>
    <row r="1334" spans="1:28" s="170" customFormat="1" x14ac:dyDescent="0.25">
      <c r="A1334" s="169"/>
      <c r="C1334" s="169"/>
      <c r="D1334" s="169"/>
      <c r="E1334" s="169"/>
      <c r="G1334" s="169"/>
      <c r="J1334" s="171"/>
      <c r="U1334" s="172"/>
      <c r="Y1334" s="172"/>
      <c r="AB1334" s="172"/>
    </row>
    <row r="1335" spans="1:28" s="170" customFormat="1" x14ac:dyDescent="0.25">
      <c r="A1335" s="169"/>
      <c r="C1335" s="169"/>
      <c r="D1335" s="169"/>
      <c r="E1335" s="169"/>
      <c r="G1335" s="169"/>
      <c r="J1335" s="171"/>
      <c r="U1335" s="172"/>
      <c r="Y1335" s="172"/>
      <c r="AB1335" s="172"/>
    </row>
    <row r="1336" spans="1:28" s="170" customFormat="1" x14ac:dyDescent="0.25">
      <c r="A1336" s="169"/>
      <c r="C1336" s="169"/>
      <c r="D1336" s="169"/>
      <c r="E1336" s="169"/>
      <c r="G1336" s="169"/>
      <c r="J1336" s="171"/>
      <c r="U1336" s="172"/>
      <c r="Y1336" s="172"/>
      <c r="AB1336" s="172"/>
    </row>
    <row r="1337" spans="1:28" s="170" customFormat="1" x14ac:dyDescent="0.25">
      <c r="A1337" s="169"/>
      <c r="C1337" s="169"/>
      <c r="D1337" s="169"/>
      <c r="E1337" s="169"/>
      <c r="G1337" s="169"/>
      <c r="J1337" s="171"/>
      <c r="U1337" s="172"/>
      <c r="Y1337" s="172"/>
      <c r="AB1337" s="172"/>
    </row>
    <row r="1338" spans="1:28" s="170" customFormat="1" x14ac:dyDescent="0.25">
      <c r="A1338" s="169"/>
      <c r="C1338" s="169"/>
      <c r="D1338" s="169"/>
      <c r="E1338" s="169"/>
      <c r="G1338" s="169"/>
      <c r="J1338" s="171"/>
      <c r="U1338" s="172"/>
      <c r="Y1338" s="172"/>
      <c r="AB1338" s="172"/>
    </row>
    <row r="1339" spans="1:28" s="170" customFormat="1" x14ac:dyDescent="0.25">
      <c r="A1339" s="169"/>
      <c r="C1339" s="169"/>
      <c r="D1339" s="169"/>
      <c r="E1339" s="169"/>
      <c r="G1339" s="169"/>
      <c r="J1339" s="171"/>
      <c r="U1339" s="172"/>
      <c r="Y1339" s="172"/>
      <c r="AB1339" s="172"/>
    </row>
    <row r="1340" spans="1:28" s="170" customFormat="1" x14ac:dyDescent="0.25">
      <c r="A1340" s="169"/>
      <c r="C1340" s="169"/>
      <c r="D1340" s="169"/>
      <c r="E1340" s="169"/>
      <c r="G1340" s="169"/>
      <c r="J1340" s="171"/>
      <c r="U1340" s="172"/>
      <c r="Y1340" s="172"/>
      <c r="AB1340" s="172"/>
    </row>
    <row r="1341" spans="1:28" s="170" customFormat="1" x14ac:dyDescent="0.25">
      <c r="A1341" s="169"/>
      <c r="C1341" s="169"/>
      <c r="D1341" s="169"/>
      <c r="E1341" s="169"/>
      <c r="G1341" s="169"/>
      <c r="J1341" s="171"/>
      <c r="U1341" s="172"/>
      <c r="Y1341" s="172"/>
      <c r="AB1341" s="172"/>
    </row>
    <row r="1342" spans="1:28" s="170" customFormat="1" x14ac:dyDescent="0.25">
      <c r="A1342" s="169"/>
      <c r="C1342" s="169"/>
      <c r="D1342" s="169"/>
      <c r="E1342" s="169"/>
      <c r="G1342" s="169"/>
      <c r="J1342" s="171"/>
      <c r="U1342" s="172"/>
      <c r="Y1342" s="172"/>
      <c r="AB1342" s="172"/>
    </row>
    <row r="1343" spans="1:28" s="170" customFormat="1" x14ac:dyDescent="0.25">
      <c r="A1343" s="169"/>
      <c r="C1343" s="169"/>
      <c r="D1343" s="169"/>
      <c r="E1343" s="169"/>
      <c r="G1343" s="169"/>
      <c r="J1343" s="171"/>
      <c r="U1343" s="172"/>
      <c r="Y1343" s="172"/>
      <c r="AB1343" s="172"/>
    </row>
    <row r="1344" spans="1:28" s="170" customFormat="1" x14ac:dyDescent="0.25">
      <c r="A1344" s="169"/>
      <c r="C1344" s="169"/>
      <c r="D1344" s="169"/>
      <c r="E1344" s="169"/>
      <c r="G1344" s="169"/>
      <c r="J1344" s="171"/>
      <c r="U1344" s="172"/>
      <c r="Y1344" s="172"/>
      <c r="AB1344" s="172"/>
    </row>
    <row r="1345" spans="1:28" s="170" customFormat="1" x14ac:dyDescent="0.25">
      <c r="A1345" s="169"/>
      <c r="C1345" s="169"/>
      <c r="D1345" s="169"/>
      <c r="E1345" s="169"/>
      <c r="G1345" s="169"/>
      <c r="J1345" s="171"/>
      <c r="U1345" s="172"/>
      <c r="Y1345" s="172"/>
      <c r="AB1345" s="172"/>
    </row>
    <row r="1346" spans="1:28" s="170" customFormat="1" x14ac:dyDescent="0.25">
      <c r="A1346" s="169"/>
      <c r="C1346" s="169"/>
      <c r="D1346" s="169"/>
      <c r="E1346" s="169"/>
      <c r="G1346" s="169"/>
      <c r="J1346" s="171"/>
      <c r="U1346" s="172"/>
      <c r="Y1346" s="172"/>
      <c r="AB1346" s="172"/>
    </row>
    <row r="1347" spans="1:28" s="170" customFormat="1" x14ac:dyDescent="0.25">
      <c r="A1347" s="169"/>
      <c r="C1347" s="169"/>
      <c r="D1347" s="169"/>
      <c r="E1347" s="169"/>
      <c r="G1347" s="169"/>
      <c r="J1347" s="171"/>
      <c r="U1347" s="172"/>
      <c r="Y1347" s="172"/>
      <c r="AB1347" s="172"/>
    </row>
    <row r="1348" spans="1:28" s="170" customFormat="1" x14ac:dyDescent="0.25">
      <c r="A1348" s="169"/>
      <c r="C1348" s="169"/>
      <c r="D1348" s="169"/>
      <c r="E1348" s="169"/>
      <c r="G1348" s="169"/>
      <c r="J1348" s="171"/>
      <c r="U1348" s="172"/>
      <c r="Y1348" s="172"/>
      <c r="AB1348" s="172"/>
    </row>
    <row r="1349" spans="1:28" s="170" customFormat="1" x14ac:dyDescent="0.25">
      <c r="A1349" s="169"/>
      <c r="C1349" s="169"/>
      <c r="D1349" s="169"/>
      <c r="E1349" s="169"/>
      <c r="G1349" s="169"/>
      <c r="J1349" s="171"/>
      <c r="U1349" s="172"/>
      <c r="Y1349" s="172"/>
      <c r="AB1349" s="172"/>
    </row>
    <row r="1350" spans="1:28" s="170" customFormat="1" x14ac:dyDescent="0.25">
      <c r="A1350" s="169"/>
      <c r="C1350" s="169"/>
      <c r="D1350" s="169"/>
      <c r="E1350" s="169"/>
      <c r="G1350" s="169"/>
      <c r="J1350" s="171"/>
      <c r="U1350" s="172"/>
      <c r="Y1350" s="172"/>
      <c r="AB1350" s="172"/>
    </row>
    <row r="1351" spans="1:28" s="170" customFormat="1" x14ac:dyDescent="0.25">
      <c r="A1351" s="169"/>
      <c r="C1351" s="169"/>
      <c r="D1351" s="169"/>
      <c r="E1351" s="169"/>
      <c r="G1351" s="169"/>
      <c r="J1351" s="171"/>
      <c r="U1351" s="172"/>
      <c r="Y1351" s="172"/>
      <c r="AB1351" s="172"/>
    </row>
    <row r="1352" spans="1:28" s="170" customFormat="1" x14ac:dyDescent="0.25">
      <c r="A1352" s="169"/>
      <c r="C1352" s="169"/>
      <c r="D1352" s="169"/>
      <c r="E1352" s="169"/>
      <c r="G1352" s="169"/>
      <c r="J1352" s="171"/>
      <c r="U1352" s="172"/>
      <c r="Y1352" s="172"/>
      <c r="AB1352" s="172"/>
    </row>
    <row r="1353" spans="1:28" s="170" customFormat="1" x14ac:dyDescent="0.25">
      <c r="A1353" s="169"/>
      <c r="C1353" s="169"/>
      <c r="D1353" s="169"/>
      <c r="E1353" s="169"/>
      <c r="G1353" s="169"/>
      <c r="J1353" s="171"/>
      <c r="U1353" s="172"/>
      <c r="Y1353" s="172"/>
      <c r="AB1353" s="172"/>
    </row>
    <row r="1354" spans="1:28" s="170" customFormat="1" x14ac:dyDescent="0.25">
      <c r="A1354" s="169"/>
      <c r="C1354" s="169"/>
      <c r="D1354" s="169"/>
      <c r="E1354" s="169"/>
      <c r="G1354" s="169"/>
      <c r="J1354" s="171"/>
      <c r="U1354" s="172"/>
      <c r="Y1354" s="172"/>
      <c r="AB1354" s="172"/>
    </row>
    <row r="1355" spans="1:28" s="170" customFormat="1" x14ac:dyDescent="0.25">
      <c r="A1355" s="169"/>
      <c r="C1355" s="169"/>
      <c r="D1355" s="169"/>
      <c r="E1355" s="169"/>
      <c r="G1355" s="169"/>
      <c r="J1355" s="171"/>
      <c r="U1355" s="172"/>
      <c r="Y1355" s="172"/>
      <c r="AB1355" s="172"/>
    </row>
    <row r="1356" spans="1:28" s="170" customFormat="1" x14ac:dyDescent="0.25">
      <c r="A1356" s="169"/>
      <c r="C1356" s="169"/>
      <c r="D1356" s="169"/>
      <c r="E1356" s="169"/>
      <c r="G1356" s="169"/>
      <c r="J1356" s="171"/>
      <c r="U1356" s="172"/>
      <c r="Y1356" s="172"/>
      <c r="AB1356" s="172"/>
    </row>
    <row r="1357" spans="1:28" s="170" customFormat="1" x14ac:dyDescent="0.25">
      <c r="A1357" s="169"/>
      <c r="C1357" s="169"/>
      <c r="D1357" s="169"/>
      <c r="E1357" s="169"/>
      <c r="G1357" s="169"/>
      <c r="J1357" s="171"/>
      <c r="U1357" s="172"/>
      <c r="Y1357" s="172"/>
      <c r="AB1357" s="172"/>
    </row>
    <row r="1358" spans="1:28" s="170" customFormat="1" x14ac:dyDescent="0.25">
      <c r="A1358" s="169"/>
      <c r="C1358" s="169"/>
      <c r="D1358" s="169"/>
      <c r="E1358" s="169"/>
      <c r="G1358" s="169"/>
      <c r="J1358" s="171"/>
      <c r="U1358" s="172"/>
      <c r="Y1358" s="172"/>
      <c r="AB1358" s="172"/>
    </row>
    <row r="1359" spans="1:28" s="170" customFormat="1" x14ac:dyDescent="0.25">
      <c r="A1359" s="169"/>
      <c r="C1359" s="169"/>
      <c r="D1359" s="169"/>
      <c r="E1359" s="169"/>
      <c r="G1359" s="169"/>
      <c r="J1359" s="171"/>
      <c r="U1359" s="172"/>
      <c r="Y1359" s="172"/>
      <c r="AB1359" s="172"/>
    </row>
    <row r="1360" spans="1:28" s="170" customFormat="1" x14ac:dyDescent="0.25">
      <c r="A1360" s="169"/>
      <c r="C1360" s="169"/>
      <c r="D1360" s="169"/>
      <c r="E1360" s="169"/>
      <c r="G1360" s="169"/>
      <c r="J1360" s="171"/>
      <c r="U1360" s="172"/>
      <c r="Y1360" s="172"/>
      <c r="AB1360" s="172"/>
    </row>
    <row r="1361" spans="1:28" s="170" customFormat="1" x14ac:dyDescent="0.25">
      <c r="A1361" s="169"/>
      <c r="C1361" s="169"/>
      <c r="D1361" s="169"/>
      <c r="E1361" s="169"/>
      <c r="G1361" s="169"/>
      <c r="J1361" s="171"/>
      <c r="U1361" s="172"/>
      <c r="Y1361" s="172"/>
      <c r="AB1361" s="172"/>
    </row>
    <row r="1362" spans="1:28" s="170" customFormat="1" x14ac:dyDescent="0.25">
      <c r="A1362" s="169"/>
      <c r="C1362" s="169"/>
      <c r="D1362" s="169"/>
      <c r="E1362" s="169"/>
      <c r="G1362" s="169"/>
      <c r="J1362" s="171"/>
      <c r="U1362" s="172"/>
      <c r="Y1362" s="172"/>
      <c r="AB1362" s="172"/>
    </row>
    <row r="1363" spans="1:28" s="170" customFormat="1" x14ac:dyDescent="0.25">
      <c r="A1363" s="169"/>
      <c r="C1363" s="169"/>
      <c r="D1363" s="169"/>
      <c r="E1363" s="169"/>
      <c r="G1363" s="169"/>
      <c r="J1363" s="171"/>
      <c r="U1363" s="172"/>
      <c r="Y1363" s="172"/>
      <c r="AB1363" s="172"/>
    </row>
    <row r="1364" spans="1:28" s="170" customFormat="1" x14ac:dyDescent="0.25">
      <c r="A1364" s="169"/>
      <c r="C1364" s="169"/>
      <c r="D1364" s="169"/>
      <c r="E1364" s="169"/>
      <c r="G1364" s="169"/>
      <c r="J1364" s="171"/>
      <c r="U1364" s="172"/>
      <c r="Y1364" s="172"/>
      <c r="AB1364" s="172"/>
    </row>
    <row r="1365" spans="1:28" s="170" customFormat="1" x14ac:dyDescent="0.25">
      <c r="A1365" s="169"/>
      <c r="C1365" s="169"/>
      <c r="D1365" s="169"/>
      <c r="E1365" s="169"/>
      <c r="G1365" s="169"/>
      <c r="J1365" s="171"/>
      <c r="U1365" s="172"/>
      <c r="Y1365" s="172"/>
      <c r="AB1365" s="172"/>
    </row>
    <row r="1366" spans="1:28" s="170" customFormat="1" x14ac:dyDescent="0.25">
      <c r="A1366" s="169"/>
      <c r="C1366" s="169"/>
      <c r="D1366" s="169"/>
      <c r="E1366" s="169"/>
      <c r="G1366" s="169"/>
      <c r="J1366" s="171"/>
      <c r="U1366" s="172"/>
      <c r="Y1366" s="172"/>
      <c r="AB1366" s="172"/>
    </row>
    <row r="1367" spans="1:28" s="170" customFormat="1" x14ac:dyDescent="0.25">
      <c r="A1367" s="169"/>
      <c r="C1367" s="169"/>
      <c r="D1367" s="169"/>
      <c r="E1367" s="169"/>
      <c r="G1367" s="169"/>
      <c r="J1367" s="171"/>
      <c r="U1367" s="172"/>
      <c r="Y1367" s="172"/>
      <c r="AB1367" s="172"/>
    </row>
    <row r="1368" spans="1:28" s="170" customFormat="1" x14ac:dyDescent="0.25">
      <c r="A1368" s="169"/>
      <c r="C1368" s="169"/>
      <c r="D1368" s="169"/>
      <c r="E1368" s="169"/>
      <c r="G1368" s="169"/>
      <c r="J1368" s="171"/>
      <c r="U1368" s="172"/>
      <c r="Y1368" s="172"/>
      <c r="AB1368" s="172"/>
    </row>
    <row r="1369" spans="1:28" s="170" customFormat="1" x14ac:dyDescent="0.25">
      <c r="A1369" s="169"/>
      <c r="C1369" s="169"/>
      <c r="D1369" s="169"/>
      <c r="E1369" s="169"/>
      <c r="G1369" s="169"/>
      <c r="J1369" s="171"/>
      <c r="U1369" s="172"/>
      <c r="Y1369" s="172"/>
      <c r="AB1369" s="172"/>
    </row>
    <row r="1370" spans="1:28" s="170" customFormat="1" x14ac:dyDescent="0.25">
      <c r="A1370" s="169"/>
      <c r="C1370" s="169"/>
      <c r="D1370" s="169"/>
      <c r="E1370" s="169"/>
      <c r="G1370" s="169"/>
      <c r="J1370" s="171"/>
      <c r="U1370" s="172"/>
      <c r="Y1370" s="172"/>
      <c r="AB1370" s="172"/>
    </row>
    <row r="1371" spans="1:28" s="170" customFormat="1" x14ac:dyDescent="0.25">
      <c r="A1371" s="169"/>
      <c r="C1371" s="169"/>
      <c r="D1371" s="169"/>
      <c r="E1371" s="169"/>
      <c r="G1371" s="169"/>
      <c r="J1371" s="171"/>
      <c r="U1371" s="172"/>
      <c r="Y1371" s="172"/>
      <c r="AB1371" s="172"/>
    </row>
    <row r="1372" spans="1:28" s="170" customFormat="1" x14ac:dyDescent="0.25">
      <c r="A1372" s="169"/>
      <c r="C1372" s="169"/>
      <c r="D1372" s="169"/>
      <c r="E1372" s="169"/>
      <c r="G1372" s="169"/>
      <c r="J1372" s="171"/>
      <c r="U1372" s="172"/>
      <c r="Y1372" s="172"/>
      <c r="AB1372" s="172"/>
    </row>
    <row r="1373" spans="1:28" s="170" customFormat="1" x14ac:dyDescent="0.25">
      <c r="A1373" s="169"/>
      <c r="C1373" s="169"/>
      <c r="D1373" s="169"/>
      <c r="E1373" s="169"/>
      <c r="G1373" s="169"/>
      <c r="J1373" s="171"/>
      <c r="U1373" s="172"/>
      <c r="Y1373" s="172"/>
      <c r="AB1373" s="172"/>
    </row>
    <row r="1374" spans="1:28" s="170" customFormat="1" x14ac:dyDescent="0.25">
      <c r="A1374" s="169"/>
      <c r="C1374" s="169"/>
      <c r="D1374" s="169"/>
      <c r="E1374" s="169"/>
      <c r="G1374" s="169"/>
      <c r="J1374" s="171"/>
      <c r="U1374" s="172"/>
      <c r="Y1374" s="172"/>
      <c r="AB1374" s="172"/>
    </row>
    <row r="1375" spans="1:28" s="170" customFormat="1" x14ac:dyDescent="0.25">
      <c r="A1375" s="169"/>
      <c r="C1375" s="169"/>
      <c r="D1375" s="169"/>
      <c r="E1375" s="169"/>
      <c r="G1375" s="169"/>
      <c r="J1375" s="171"/>
      <c r="U1375" s="172"/>
      <c r="Y1375" s="172"/>
      <c r="AB1375" s="172"/>
    </row>
    <row r="1376" spans="1:28" s="170" customFormat="1" x14ac:dyDescent="0.25">
      <c r="A1376" s="169"/>
      <c r="C1376" s="169"/>
      <c r="D1376" s="169"/>
      <c r="E1376" s="169"/>
      <c r="G1376" s="169"/>
      <c r="J1376" s="171"/>
      <c r="U1376" s="172"/>
      <c r="Y1376" s="172"/>
      <c r="AB1376" s="172"/>
    </row>
    <row r="1377" spans="1:28" s="170" customFormat="1" x14ac:dyDescent="0.25">
      <c r="A1377" s="169"/>
      <c r="C1377" s="169"/>
      <c r="D1377" s="169"/>
      <c r="E1377" s="169"/>
      <c r="G1377" s="169"/>
      <c r="J1377" s="171"/>
      <c r="U1377" s="172"/>
      <c r="Y1377" s="172"/>
      <c r="AB1377" s="172"/>
    </row>
    <row r="1378" spans="1:28" s="170" customFormat="1" x14ac:dyDescent="0.25">
      <c r="A1378" s="169"/>
      <c r="C1378" s="169"/>
      <c r="D1378" s="169"/>
      <c r="E1378" s="169"/>
      <c r="G1378" s="169"/>
      <c r="J1378" s="171"/>
      <c r="U1378" s="172"/>
      <c r="Y1378" s="172"/>
      <c r="AB1378" s="172"/>
    </row>
    <row r="1379" spans="1:28" s="170" customFormat="1" x14ac:dyDescent="0.25">
      <c r="A1379" s="169"/>
      <c r="C1379" s="169"/>
      <c r="D1379" s="169"/>
      <c r="E1379" s="169"/>
      <c r="G1379" s="169"/>
      <c r="J1379" s="171"/>
      <c r="U1379" s="172"/>
      <c r="Y1379" s="172"/>
      <c r="AB1379" s="172"/>
    </row>
    <row r="1380" spans="1:28" s="170" customFormat="1" x14ac:dyDescent="0.25">
      <c r="A1380" s="169"/>
      <c r="C1380" s="169"/>
      <c r="D1380" s="169"/>
      <c r="E1380" s="169"/>
      <c r="G1380" s="169"/>
      <c r="J1380" s="171"/>
      <c r="U1380" s="172"/>
      <c r="Y1380" s="172"/>
      <c r="AB1380" s="172"/>
    </row>
    <row r="1381" spans="1:28" s="170" customFormat="1" x14ac:dyDescent="0.25">
      <c r="A1381" s="169"/>
      <c r="C1381" s="169"/>
      <c r="D1381" s="169"/>
      <c r="E1381" s="169"/>
      <c r="G1381" s="169"/>
      <c r="J1381" s="171"/>
      <c r="U1381" s="172"/>
      <c r="Y1381" s="172"/>
      <c r="AB1381" s="172"/>
    </row>
    <row r="1382" spans="1:28" s="170" customFormat="1" x14ac:dyDescent="0.25">
      <c r="A1382" s="169"/>
      <c r="C1382" s="169"/>
      <c r="D1382" s="169"/>
      <c r="E1382" s="169"/>
      <c r="G1382" s="169"/>
      <c r="J1382" s="171"/>
      <c r="U1382" s="172"/>
      <c r="Y1382" s="172"/>
      <c r="AB1382" s="172"/>
    </row>
    <row r="1383" spans="1:28" s="170" customFormat="1" x14ac:dyDescent="0.25">
      <c r="A1383" s="169"/>
      <c r="C1383" s="169"/>
      <c r="D1383" s="169"/>
      <c r="E1383" s="169"/>
      <c r="G1383" s="169"/>
      <c r="J1383" s="171"/>
      <c r="U1383" s="172"/>
      <c r="Y1383" s="172"/>
      <c r="AB1383" s="172"/>
    </row>
    <row r="1384" spans="1:28" s="170" customFormat="1" x14ac:dyDescent="0.25">
      <c r="A1384" s="169"/>
      <c r="C1384" s="169"/>
      <c r="D1384" s="169"/>
      <c r="E1384" s="169"/>
      <c r="G1384" s="169"/>
      <c r="J1384" s="171"/>
      <c r="U1384" s="172"/>
      <c r="Y1384" s="172"/>
      <c r="AB1384" s="172"/>
    </row>
    <row r="1385" spans="1:28" s="170" customFormat="1" x14ac:dyDescent="0.25">
      <c r="A1385" s="169"/>
      <c r="C1385" s="169"/>
      <c r="D1385" s="169"/>
      <c r="E1385" s="169"/>
      <c r="G1385" s="169"/>
      <c r="J1385" s="171"/>
      <c r="U1385" s="172"/>
      <c r="Y1385" s="172"/>
      <c r="AB1385" s="172"/>
    </row>
    <row r="1386" spans="1:28" s="170" customFormat="1" x14ac:dyDescent="0.25">
      <c r="A1386" s="169"/>
      <c r="C1386" s="169"/>
      <c r="D1386" s="169"/>
      <c r="E1386" s="169"/>
      <c r="G1386" s="169"/>
      <c r="J1386" s="171"/>
      <c r="U1386" s="172"/>
      <c r="Y1386" s="172"/>
      <c r="AB1386" s="172"/>
    </row>
    <row r="1387" spans="1:28" s="170" customFormat="1" x14ac:dyDescent="0.25">
      <c r="A1387" s="169"/>
      <c r="C1387" s="169"/>
      <c r="D1387" s="169"/>
      <c r="E1387" s="169"/>
      <c r="G1387" s="169"/>
      <c r="J1387" s="171"/>
      <c r="U1387" s="172"/>
      <c r="Y1387" s="172"/>
      <c r="AB1387" s="172"/>
    </row>
    <row r="1388" spans="1:28" s="170" customFormat="1" x14ac:dyDescent="0.25">
      <c r="A1388" s="169"/>
      <c r="C1388" s="169"/>
      <c r="D1388" s="169"/>
      <c r="E1388" s="169"/>
      <c r="G1388" s="169"/>
      <c r="J1388" s="171"/>
      <c r="U1388" s="172"/>
      <c r="Y1388" s="172"/>
      <c r="AB1388" s="172"/>
    </row>
    <row r="1389" spans="1:28" s="170" customFormat="1" x14ac:dyDescent="0.25">
      <c r="A1389" s="169"/>
      <c r="C1389" s="169"/>
      <c r="D1389" s="169"/>
      <c r="E1389" s="169"/>
      <c r="G1389" s="169"/>
      <c r="J1389" s="171"/>
      <c r="U1389" s="172"/>
      <c r="Y1389" s="172"/>
      <c r="AB1389" s="172"/>
    </row>
    <row r="1390" spans="1:28" s="170" customFormat="1" x14ac:dyDescent="0.25">
      <c r="A1390" s="169"/>
      <c r="C1390" s="169"/>
      <c r="D1390" s="169"/>
      <c r="E1390" s="169"/>
      <c r="G1390" s="169"/>
      <c r="J1390" s="171"/>
      <c r="U1390" s="172"/>
      <c r="Y1390" s="172"/>
      <c r="AB1390" s="172"/>
    </row>
    <row r="1391" spans="1:28" s="170" customFormat="1" x14ac:dyDescent="0.25">
      <c r="A1391" s="169"/>
      <c r="C1391" s="169"/>
      <c r="D1391" s="169"/>
      <c r="E1391" s="169"/>
      <c r="G1391" s="169"/>
      <c r="J1391" s="171"/>
      <c r="U1391" s="172"/>
      <c r="Y1391" s="172"/>
      <c r="AB1391" s="172"/>
    </row>
    <row r="1392" spans="1:28" s="170" customFormat="1" x14ac:dyDescent="0.25">
      <c r="A1392" s="169"/>
      <c r="C1392" s="169"/>
      <c r="D1392" s="169"/>
      <c r="E1392" s="169"/>
      <c r="G1392" s="169"/>
      <c r="J1392" s="171"/>
      <c r="U1392" s="172"/>
      <c r="Y1392" s="172"/>
      <c r="AB1392" s="172"/>
    </row>
    <row r="1393" spans="1:28" s="170" customFormat="1" x14ac:dyDescent="0.25">
      <c r="A1393" s="169"/>
      <c r="C1393" s="169"/>
      <c r="D1393" s="169"/>
      <c r="E1393" s="169"/>
      <c r="G1393" s="169"/>
      <c r="J1393" s="171"/>
      <c r="U1393" s="172"/>
      <c r="Y1393" s="172"/>
      <c r="AB1393" s="172"/>
    </row>
    <row r="1394" spans="1:28" s="170" customFormat="1" x14ac:dyDescent="0.25">
      <c r="A1394" s="169"/>
      <c r="C1394" s="169"/>
      <c r="D1394" s="169"/>
      <c r="E1394" s="169"/>
      <c r="G1394" s="169"/>
      <c r="J1394" s="171"/>
      <c r="U1394" s="172"/>
      <c r="Y1394" s="172"/>
      <c r="AB1394" s="172"/>
    </row>
    <row r="1395" spans="1:28" s="170" customFormat="1" x14ac:dyDescent="0.25">
      <c r="A1395" s="169"/>
      <c r="C1395" s="169"/>
      <c r="D1395" s="169"/>
      <c r="E1395" s="169"/>
      <c r="G1395" s="169"/>
      <c r="J1395" s="171"/>
      <c r="U1395" s="172"/>
      <c r="Y1395" s="172"/>
      <c r="AB1395" s="172"/>
    </row>
    <row r="1396" spans="1:28" s="170" customFormat="1" x14ac:dyDescent="0.25">
      <c r="A1396" s="169"/>
      <c r="C1396" s="169"/>
      <c r="D1396" s="169"/>
      <c r="E1396" s="169"/>
      <c r="G1396" s="169"/>
      <c r="J1396" s="171"/>
      <c r="U1396" s="172"/>
      <c r="Y1396" s="172"/>
      <c r="AB1396" s="172"/>
    </row>
    <row r="1397" spans="1:28" s="170" customFormat="1" x14ac:dyDescent="0.25">
      <c r="A1397" s="169"/>
      <c r="C1397" s="169"/>
      <c r="D1397" s="169"/>
      <c r="E1397" s="169"/>
      <c r="G1397" s="169"/>
      <c r="J1397" s="171"/>
      <c r="U1397" s="172"/>
      <c r="Y1397" s="172"/>
      <c r="AB1397" s="172"/>
    </row>
    <row r="1398" spans="1:28" s="170" customFormat="1" x14ac:dyDescent="0.25">
      <c r="A1398" s="169"/>
      <c r="C1398" s="169"/>
      <c r="D1398" s="169"/>
      <c r="E1398" s="169"/>
      <c r="G1398" s="169"/>
      <c r="J1398" s="171"/>
      <c r="U1398" s="172"/>
      <c r="Y1398" s="172"/>
      <c r="AB1398" s="172"/>
    </row>
    <row r="1399" spans="1:28" s="170" customFormat="1" x14ac:dyDescent="0.25">
      <c r="A1399" s="169"/>
      <c r="C1399" s="169"/>
      <c r="D1399" s="169"/>
      <c r="E1399" s="169"/>
      <c r="G1399" s="169"/>
      <c r="J1399" s="171"/>
      <c r="U1399" s="172"/>
      <c r="Y1399" s="172"/>
      <c r="AB1399" s="172"/>
    </row>
    <row r="1400" spans="1:28" s="170" customFormat="1" x14ac:dyDescent="0.25">
      <c r="A1400" s="169"/>
      <c r="C1400" s="169"/>
      <c r="D1400" s="169"/>
      <c r="E1400" s="169"/>
      <c r="G1400" s="169"/>
      <c r="J1400" s="171"/>
      <c r="U1400" s="172"/>
      <c r="Y1400" s="172"/>
      <c r="AB1400" s="172"/>
    </row>
    <row r="1401" spans="1:28" s="170" customFormat="1" x14ac:dyDescent="0.25">
      <c r="A1401" s="169"/>
      <c r="C1401" s="169"/>
      <c r="D1401" s="169"/>
      <c r="E1401" s="169"/>
      <c r="G1401" s="169"/>
      <c r="J1401" s="171"/>
      <c r="U1401" s="172"/>
      <c r="Y1401" s="172"/>
      <c r="AB1401" s="172"/>
    </row>
    <row r="1402" spans="1:28" s="170" customFormat="1" x14ac:dyDescent="0.25">
      <c r="A1402" s="169"/>
      <c r="C1402" s="169"/>
      <c r="D1402" s="169"/>
      <c r="E1402" s="169"/>
      <c r="G1402" s="169"/>
      <c r="J1402" s="171"/>
      <c r="U1402" s="172"/>
      <c r="Y1402" s="172"/>
      <c r="AB1402" s="172"/>
    </row>
    <row r="1403" spans="1:28" s="170" customFormat="1" x14ac:dyDescent="0.25">
      <c r="A1403" s="169"/>
      <c r="C1403" s="169"/>
      <c r="D1403" s="169"/>
      <c r="E1403" s="169"/>
      <c r="G1403" s="169"/>
      <c r="J1403" s="171"/>
      <c r="U1403" s="172"/>
      <c r="Y1403" s="172"/>
      <c r="AB1403" s="172"/>
    </row>
    <row r="1404" spans="1:28" s="170" customFormat="1" x14ac:dyDescent="0.25">
      <c r="A1404" s="169"/>
      <c r="C1404" s="169"/>
      <c r="D1404" s="169"/>
      <c r="E1404" s="169"/>
      <c r="G1404" s="169"/>
      <c r="J1404" s="171"/>
      <c r="U1404" s="172"/>
      <c r="Y1404" s="172"/>
      <c r="AB1404" s="172"/>
    </row>
    <row r="1405" spans="1:28" s="170" customFormat="1" x14ac:dyDescent="0.25">
      <c r="A1405" s="169"/>
      <c r="C1405" s="169"/>
      <c r="D1405" s="169"/>
      <c r="E1405" s="169"/>
      <c r="G1405" s="169"/>
      <c r="J1405" s="171"/>
      <c r="U1405" s="172"/>
      <c r="Y1405" s="172"/>
      <c r="AB1405" s="172"/>
    </row>
    <row r="1406" spans="1:28" s="170" customFormat="1" x14ac:dyDescent="0.25">
      <c r="A1406" s="169"/>
      <c r="C1406" s="169"/>
      <c r="D1406" s="169"/>
      <c r="E1406" s="169"/>
      <c r="G1406" s="169"/>
      <c r="J1406" s="171"/>
      <c r="U1406" s="172"/>
      <c r="Y1406" s="172"/>
      <c r="AB1406" s="172"/>
    </row>
    <row r="1407" spans="1:28" s="170" customFormat="1" x14ac:dyDescent="0.25">
      <c r="A1407" s="169"/>
      <c r="C1407" s="169"/>
      <c r="D1407" s="169"/>
      <c r="E1407" s="169"/>
      <c r="G1407" s="169"/>
      <c r="J1407" s="171"/>
      <c r="U1407" s="172"/>
      <c r="Y1407" s="172"/>
      <c r="AB1407" s="172"/>
    </row>
    <row r="1408" spans="1:28" s="170" customFormat="1" x14ac:dyDescent="0.25">
      <c r="A1408" s="169"/>
      <c r="C1408" s="169"/>
      <c r="D1408" s="169"/>
      <c r="E1408" s="169"/>
      <c r="G1408" s="169"/>
      <c r="J1408" s="171"/>
      <c r="U1408" s="172"/>
      <c r="Y1408" s="172"/>
      <c r="AB1408" s="172"/>
    </row>
    <row r="1409" spans="1:28" s="170" customFormat="1" x14ac:dyDescent="0.25">
      <c r="A1409" s="169"/>
      <c r="C1409" s="169"/>
      <c r="D1409" s="169"/>
      <c r="E1409" s="169"/>
      <c r="G1409" s="169"/>
      <c r="J1409" s="171"/>
      <c r="U1409" s="172"/>
      <c r="Y1409" s="172"/>
      <c r="AB1409" s="172"/>
    </row>
    <row r="1410" spans="1:28" s="170" customFormat="1" x14ac:dyDescent="0.25">
      <c r="A1410" s="169"/>
      <c r="C1410" s="169"/>
      <c r="D1410" s="169"/>
      <c r="E1410" s="169"/>
      <c r="G1410" s="169"/>
      <c r="J1410" s="171"/>
      <c r="U1410" s="172"/>
      <c r="Y1410" s="172"/>
      <c r="AB1410" s="172"/>
    </row>
    <row r="1411" spans="1:28" s="170" customFormat="1" x14ac:dyDescent="0.25">
      <c r="A1411" s="169"/>
      <c r="C1411" s="169"/>
      <c r="D1411" s="169"/>
      <c r="E1411" s="169"/>
      <c r="G1411" s="169"/>
      <c r="J1411" s="171"/>
      <c r="U1411" s="172"/>
      <c r="Y1411" s="172"/>
      <c r="AB1411" s="172"/>
    </row>
    <row r="1412" spans="1:28" s="170" customFormat="1" x14ac:dyDescent="0.25">
      <c r="A1412" s="169"/>
      <c r="C1412" s="169"/>
      <c r="D1412" s="169"/>
      <c r="E1412" s="169"/>
      <c r="G1412" s="169"/>
      <c r="J1412" s="171"/>
      <c r="U1412" s="172"/>
      <c r="Y1412" s="172"/>
      <c r="AB1412" s="172"/>
    </row>
    <row r="1413" spans="1:28" s="170" customFormat="1" x14ac:dyDescent="0.25">
      <c r="A1413" s="169"/>
      <c r="C1413" s="169"/>
      <c r="D1413" s="169"/>
      <c r="E1413" s="169"/>
      <c r="G1413" s="169"/>
      <c r="J1413" s="171"/>
      <c r="U1413" s="172"/>
      <c r="Y1413" s="172"/>
      <c r="AB1413" s="172"/>
    </row>
    <row r="1414" spans="1:28" s="170" customFormat="1" x14ac:dyDescent="0.25">
      <c r="A1414" s="169"/>
      <c r="C1414" s="169"/>
      <c r="D1414" s="169"/>
      <c r="E1414" s="169"/>
      <c r="G1414" s="169"/>
      <c r="J1414" s="171"/>
      <c r="U1414" s="172"/>
      <c r="Y1414" s="172"/>
      <c r="AB1414" s="172"/>
    </row>
    <row r="1415" spans="1:28" s="170" customFormat="1" x14ac:dyDescent="0.25">
      <c r="A1415" s="169"/>
      <c r="C1415" s="169"/>
      <c r="D1415" s="169"/>
      <c r="E1415" s="169"/>
      <c r="G1415" s="169"/>
      <c r="J1415" s="171"/>
      <c r="U1415" s="172"/>
      <c r="Y1415" s="172"/>
      <c r="AB1415" s="172"/>
    </row>
    <row r="1416" spans="1:28" s="170" customFormat="1" x14ac:dyDescent="0.25">
      <c r="A1416" s="169"/>
      <c r="C1416" s="169"/>
      <c r="D1416" s="169"/>
      <c r="E1416" s="169"/>
      <c r="G1416" s="169"/>
      <c r="J1416" s="171"/>
      <c r="U1416" s="172"/>
      <c r="Y1416" s="172"/>
      <c r="AB1416" s="172"/>
    </row>
    <row r="1417" spans="1:28" s="170" customFormat="1" x14ac:dyDescent="0.25">
      <c r="A1417" s="169"/>
      <c r="C1417" s="169"/>
      <c r="D1417" s="169"/>
      <c r="E1417" s="169"/>
      <c r="G1417" s="169"/>
      <c r="J1417" s="171"/>
      <c r="U1417" s="172"/>
      <c r="Y1417" s="172"/>
      <c r="AB1417" s="172"/>
    </row>
    <row r="1418" spans="1:28" s="170" customFormat="1" x14ac:dyDescent="0.25">
      <c r="A1418" s="169"/>
      <c r="C1418" s="169"/>
      <c r="D1418" s="169"/>
      <c r="E1418" s="169"/>
      <c r="G1418" s="169"/>
      <c r="J1418" s="171"/>
      <c r="U1418" s="172"/>
      <c r="Y1418" s="172"/>
      <c r="AB1418" s="172"/>
    </row>
    <row r="1419" spans="1:28" s="170" customFormat="1" x14ac:dyDescent="0.25">
      <c r="A1419" s="169"/>
      <c r="C1419" s="169"/>
      <c r="D1419" s="169"/>
      <c r="E1419" s="169"/>
      <c r="G1419" s="169"/>
      <c r="J1419" s="171"/>
      <c r="U1419" s="172"/>
      <c r="Y1419" s="172"/>
      <c r="AB1419" s="172"/>
    </row>
    <row r="1420" spans="1:28" s="170" customFormat="1" x14ac:dyDescent="0.25">
      <c r="A1420" s="169"/>
      <c r="C1420" s="169"/>
      <c r="D1420" s="169"/>
      <c r="E1420" s="169"/>
      <c r="G1420" s="169"/>
      <c r="J1420" s="171"/>
      <c r="U1420" s="172"/>
      <c r="Y1420" s="172"/>
      <c r="AB1420" s="172"/>
    </row>
    <row r="1421" spans="1:28" s="170" customFormat="1" x14ac:dyDescent="0.25">
      <c r="A1421" s="169"/>
      <c r="C1421" s="169"/>
      <c r="D1421" s="169"/>
      <c r="E1421" s="169"/>
      <c r="G1421" s="169"/>
      <c r="J1421" s="171"/>
      <c r="U1421" s="172"/>
      <c r="Y1421" s="172"/>
      <c r="AB1421" s="172"/>
    </row>
    <row r="1422" spans="1:28" s="170" customFormat="1" x14ac:dyDescent="0.25">
      <c r="A1422" s="169"/>
      <c r="C1422" s="169"/>
      <c r="D1422" s="169"/>
      <c r="E1422" s="169"/>
      <c r="G1422" s="169"/>
      <c r="J1422" s="171"/>
      <c r="U1422" s="172"/>
      <c r="Y1422" s="172"/>
      <c r="AB1422" s="172"/>
    </row>
    <row r="1423" spans="1:28" s="170" customFormat="1" x14ac:dyDescent="0.25">
      <c r="A1423" s="169"/>
      <c r="C1423" s="169"/>
      <c r="D1423" s="169"/>
      <c r="E1423" s="169"/>
      <c r="G1423" s="169"/>
      <c r="J1423" s="171"/>
      <c r="U1423" s="172"/>
      <c r="Y1423" s="172"/>
      <c r="AB1423" s="172"/>
    </row>
    <row r="1424" spans="1:28" s="170" customFormat="1" x14ac:dyDescent="0.25">
      <c r="A1424" s="169"/>
      <c r="C1424" s="169"/>
      <c r="D1424" s="169"/>
      <c r="E1424" s="169"/>
      <c r="G1424" s="169"/>
      <c r="J1424" s="171"/>
      <c r="U1424" s="172"/>
      <c r="Y1424" s="172"/>
      <c r="AB1424" s="172"/>
    </row>
    <row r="1425" spans="1:28" s="170" customFormat="1" x14ac:dyDescent="0.25">
      <c r="A1425" s="169"/>
      <c r="C1425" s="169"/>
      <c r="D1425" s="169"/>
      <c r="E1425" s="169"/>
      <c r="G1425" s="169"/>
      <c r="J1425" s="171"/>
      <c r="U1425" s="172"/>
      <c r="Y1425" s="172"/>
      <c r="AB1425" s="172"/>
    </row>
    <row r="1426" spans="1:28" s="170" customFormat="1" x14ac:dyDescent="0.25">
      <c r="A1426" s="169"/>
      <c r="C1426" s="169"/>
      <c r="D1426" s="169"/>
      <c r="E1426" s="169"/>
      <c r="G1426" s="169"/>
      <c r="J1426" s="171"/>
      <c r="U1426" s="172"/>
      <c r="Y1426" s="172"/>
      <c r="AB1426" s="172"/>
    </row>
    <row r="1427" spans="1:28" s="170" customFormat="1" x14ac:dyDescent="0.25">
      <c r="A1427" s="169"/>
      <c r="C1427" s="169"/>
      <c r="D1427" s="169"/>
      <c r="E1427" s="169"/>
      <c r="G1427" s="169"/>
      <c r="J1427" s="171"/>
      <c r="U1427" s="172"/>
      <c r="Y1427" s="172"/>
      <c r="AB1427" s="172"/>
    </row>
    <row r="1428" spans="1:28" s="170" customFormat="1" x14ac:dyDescent="0.25">
      <c r="A1428" s="169"/>
      <c r="C1428" s="169"/>
      <c r="D1428" s="169"/>
      <c r="E1428" s="169"/>
      <c r="G1428" s="169"/>
      <c r="J1428" s="171"/>
      <c r="U1428" s="172"/>
      <c r="Y1428" s="172"/>
      <c r="AB1428" s="172"/>
    </row>
    <row r="1429" spans="1:28" s="170" customFormat="1" x14ac:dyDescent="0.25">
      <c r="A1429" s="169"/>
      <c r="C1429" s="169"/>
      <c r="D1429" s="169"/>
      <c r="E1429" s="169"/>
      <c r="G1429" s="169"/>
      <c r="J1429" s="171"/>
      <c r="U1429" s="172"/>
      <c r="Y1429" s="172"/>
      <c r="AB1429" s="172"/>
    </row>
    <row r="1430" spans="1:28" s="170" customFormat="1" x14ac:dyDescent="0.25">
      <c r="A1430" s="169"/>
      <c r="C1430" s="169"/>
      <c r="D1430" s="169"/>
      <c r="E1430" s="169"/>
      <c r="G1430" s="169"/>
      <c r="J1430" s="171"/>
      <c r="U1430" s="172"/>
      <c r="Y1430" s="172"/>
      <c r="AB1430" s="172"/>
    </row>
    <row r="1431" spans="1:28" s="170" customFormat="1" x14ac:dyDescent="0.25">
      <c r="A1431" s="169"/>
      <c r="C1431" s="169"/>
      <c r="D1431" s="169"/>
      <c r="E1431" s="169"/>
      <c r="G1431" s="169"/>
      <c r="J1431" s="171"/>
      <c r="U1431" s="172"/>
      <c r="Y1431" s="172"/>
      <c r="AB1431" s="172"/>
    </row>
    <row r="1432" spans="1:28" s="170" customFormat="1" x14ac:dyDescent="0.25">
      <c r="A1432" s="169"/>
      <c r="C1432" s="169"/>
      <c r="D1432" s="169"/>
      <c r="E1432" s="169"/>
      <c r="G1432" s="169"/>
      <c r="J1432" s="171"/>
      <c r="U1432" s="172"/>
      <c r="Y1432" s="172"/>
      <c r="AB1432" s="172"/>
    </row>
    <row r="1433" spans="1:28" s="170" customFormat="1" x14ac:dyDescent="0.25">
      <c r="A1433" s="169"/>
      <c r="C1433" s="169"/>
      <c r="D1433" s="169"/>
      <c r="E1433" s="169"/>
      <c r="G1433" s="169"/>
      <c r="J1433" s="171"/>
      <c r="U1433" s="172"/>
      <c r="Y1433" s="172"/>
      <c r="AB1433" s="172"/>
    </row>
    <row r="1434" spans="1:28" s="170" customFormat="1" x14ac:dyDescent="0.25">
      <c r="A1434" s="169"/>
      <c r="C1434" s="169"/>
      <c r="D1434" s="169"/>
      <c r="E1434" s="169"/>
      <c r="G1434" s="169"/>
      <c r="J1434" s="171"/>
      <c r="U1434" s="172"/>
      <c r="Y1434" s="172"/>
      <c r="AB1434" s="172"/>
    </row>
    <row r="1435" spans="1:28" s="170" customFormat="1" x14ac:dyDescent="0.25">
      <c r="A1435" s="169"/>
      <c r="C1435" s="169"/>
      <c r="D1435" s="169"/>
      <c r="E1435" s="169"/>
      <c r="G1435" s="169"/>
      <c r="J1435" s="171"/>
      <c r="U1435" s="172"/>
      <c r="Y1435" s="172"/>
      <c r="AB1435" s="172"/>
    </row>
    <row r="1436" spans="1:28" s="170" customFormat="1" x14ac:dyDescent="0.25">
      <c r="A1436" s="169"/>
      <c r="C1436" s="169"/>
      <c r="D1436" s="169"/>
      <c r="E1436" s="169"/>
      <c r="G1436" s="169"/>
      <c r="J1436" s="171"/>
      <c r="U1436" s="172"/>
      <c r="Y1436" s="172"/>
      <c r="AB1436" s="172"/>
    </row>
    <row r="1437" spans="1:28" s="170" customFormat="1" x14ac:dyDescent="0.25">
      <c r="A1437" s="169"/>
      <c r="C1437" s="169"/>
      <c r="D1437" s="169"/>
      <c r="E1437" s="169"/>
      <c r="G1437" s="169"/>
      <c r="J1437" s="171"/>
      <c r="U1437" s="172"/>
      <c r="Y1437" s="172"/>
      <c r="AB1437" s="172"/>
    </row>
    <row r="1438" spans="1:28" s="170" customFormat="1" x14ac:dyDescent="0.25">
      <c r="A1438" s="169"/>
      <c r="C1438" s="169"/>
      <c r="D1438" s="169"/>
      <c r="E1438" s="169"/>
      <c r="G1438" s="169"/>
      <c r="J1438" s="171"/>
      <c r="U1438" s="172"/>
      <c r="Y1438" s="172"/>
      <c r="AB1438" s="172"/>
    </row>
    <row r="1439" spans="1:28" s="170" customFormat="1" x14ac:dyDescent="0.25">
      <c r="A1439" s="169"/>
      <c r="C1439" s="169"/>
      <c r="D1439" s="169"/>
      <c r="E1439" s="169"/>
      <c r="G1439" s="169"/>
      <c r="J1439" s="171"/>
      <c r="U1439" s="172"/>
      <c r="Y1439" s="172"/>
      <c r="AB1439" s="172"/>
    </row>
    <row r="1440" spans="1:28" s="170" customFormat="1" x14ac:dyDescent="0.25">
      <c r="A1440" s="169"/>
      <c r="C1440" s="169"/>
      <c r="D1440" s="169"/>
      <c r="E1440" s="169"/>
      <c r="G1440" s="169"/>
      <c r="J1440" s="171"/>
      <c r="U1440" s="172"/>
      <c r="Y1440" s="172"/>
      <c r="AB1440" s="172"/>
    </row>
    <row r="1441" spans="1:28" s="170" customFormat="1" x14ac:dyDescent="0.25">
      <c r="A1441" s="169"/>
      <c r="C1441" s="169"/>
      <c r="D1441" s="169"/>
      <c r="E1441" s="169"/>
      <c r="G1441" s="169"/>
      <c r="J1441" s="171"/>
      <c r="U1441" s="172"/>
      <c r="Y1441" s="172"/>
      <c r="AB1441" s="172"/>
    </row>
    <row r="1442" spans="1:28" s="170" customFormat="1" x14ac:dyDescent="0.25">
      <c r="A1442" s="169"/>
      <c r="C1442" s="169"/>
      <c r="D1442" s="169"/>
      <c r="E1442" s="169"/>
      <c r="G1442" s="169"/>
      <c r="J1442" s="171"/>
      <c r="U1442" s="172"/>
      <c r="Y1442" s="172"/>
      <c r="AB1442" s="172"/>
    </row>
    <row r="1443" spans="1:28" s="170" customFormat="1" x14ac:dyDescent="0.25">
      <c r="A1443" s="169"/>
      <c r="C1443" s="169"/>
      <c r="D1443" s="169"/>
      <c r="E1443" s="169"/>
      <c r="G1443" s="169"/>
      <c r="J1443" s="171"/>
      <c r="U1443" s="172"/>
      <c r="Y1443" s="172"/>
      <c r="AB1443" s="172"/>
    </row>
    <row r="1444" spans="1:28" s="170" customFormat="1" x14ac:dyDescent="0.25">
      <c r="A1444" s="169"/>
      <c r="C1444" s="169"/>
      <c r="D1444" s="169"/>
      <c r="E1444" s="169"/>
      <c r="G1444" s="169"/>
      <c r="J1444" s="171"/>
      <c r="U1444" s="172"/>
      <c r="Y1444" s="172"/>
      <c r="AB1444" s="172"/>
    </row>
    <row r="1445" spans="1:28" s="170" customFormat="1" x14ac:dyDescent="0.25">
      <c r="A1445" s="169"/>
      <c r="C1445" s="169"/>
      <c r="D1445" s="169"/>
      <c r="E1445" s="169"/>
      <c r="G1445" s="169"/>
      <c r="J1445" s="171"/>
      <c r="U1445" s="172"/>
      <c r="Y1445" s="172"/>
      <c r="AB1445" s="172"/>
    </row>
    <row r="1446" spans="1:28" s="170" customFormat="1" x14ac:dyDescent="0.25">
      <c r="A1446" s="169"/>
      <c r="C1446" s="169"/>
      <c r="D1446" s="169"/>
      <c r="E1446" s="169"/>
      <c r="G1446" s="169"/>
      <c r="J1446" s="171"/>
      <c r="U1446" s="172"/>
      <c r="Y1446" s="172"/>
      <c r="AB1446" s="172"/>
    </row>
    <row r="1447" spans="1:28" s="170" customFormat="1" x14ac:dyDescent="0.25">
      <c r="A1447" s="169"/>
      <c r="C1447" s="169"/>
      <c r="D1447" s="169"/>
      <c r="E1447" s="169"/>
      <c r="G1447" s="169"/>
      <c r="J1447" s="171"/>
      <c r="U1447" s="172"/>
      <c r="Y1447" s="172"/>
      <c r="AB1447" s="172"/>
    </row>
    <row r="1448" spans="1:28" s="170" customFormat="1" x14ac:dyDescent="0.25">
      <c r="A1448" s="169"/>
      <c r="C1448" s="169"/>
      <c r="D1448" s="169"/>
      <c r="E1448" s="169"/>
      <c r="G1448" s="169"/>
      <c r="J1448" s="171"/>
      <c r="U1448" s="172"/>
      <c r="Y1448" s="172"/>
      <c r="AB1448" s="172"/>
    </row>
    <row r="1449" spans="1:28" s="170" customFormat="1" x14ac:dyDescent="0.25">
      <c r="A1449" s="169"/>
      <c r="C1449" s="169"/>
      <c r="D1449" s="169"/>
      <c r="E1449" s="169"/>
      <c r="G1449" s="169"/>
      <c r="J1449" s="171"/>
      <c r="U1449" s="172"/>
      <c r="Y1449" s="172"/>
      <c r="AB1449" s="172"/>
    </row>
    <row r="1450" spans="1:28" s="170" customFormat="1" x14ac:dyDescent="0.25">
      <c r="A1450" s="169"/>
      <c r="C1450" s="169"/>
      <c r="D1450" s="169"/>
      <c r="E1450" s="169"/>
      <c r="G1450" s="169"/>
      <c r="J1450" s="171"/>
      <c r="U1450" s="172"/>
      <c r="Y1450" s="172"/>
      <c r="AB1450" s="172"/>
    </row>
    <row r="1451" spans="1:28" s="170" customFormat="1" x14ac:dyDescent="0.25">
      <c r="A1451" s="169"/>
      <c r="C1451" s="169"/>
      <c r="D1451" s="169"/>
      <c r="E1451" s="169"/>
      <c r="G1451" s="169"/>
      <c r="J1451" s="171"/>
      <c r="U1451" s="172"/>
      <c r="Y1451" s="172"/>
      <c r="AB1451" s="172"/>
    </row>
    <row r="1452" spans="1:28" s="170" customFormat="1" x14ac:dyDescent="0.25">
      <c r="A1452" s="169"/>
      <c r="C1452" s="169"/>
      <c r="D1452" s="169"/>
      <c r="E1452" s="169"/>
      <c r="G1452" s="169"/>
      <c r="J1452" s="171"/>
      <c r="U1452" s="172"/>
      <c r="Y1452" s="172"/>
      <c r="AB1452" s="172"/>
    </row>
    <row r="1453" spans="1:28" s="170" customFormat="1" x14ac:dyDescent="0.25">
      <c r="A1453" s="169"/>
      <c r="C1453" s="169"/>
      <c r="D1453" s="169"/>
      <c r="E1453" s="169"/>
      <c r="G1453" s="169"/>
      <c r="J1453" s="171"/>
      <c r="U1453" s="172"/>
      <c r="Y1453" s="172"/>
      <c r="AB1453" s="172"/>
    </row>
    <row r="1454" spans="1:28" s="170" customFormat="1" x14ac:dyDescent="0.25">
      <c r="A1454" s="169"/>
      <c r="C1454" s="169"/>
      <c r="D1454" s="169"/>
      <c r="E1454" s="169"/>
      <c r="G1454" s="169"/>
      <c r="J1454" s="171"/>
      <c r="U1454" s="172"/>
      <c r="Y1454" s="172"/>
      <c r="AB1454" s="172"/>
    </row>
    <row r="1455" spans="1:28" s="170" customFormat="1" x14ac:dyDescent="0.25">
      <c r="A1455" s="169"/>
      <c r="C1455" s="169"/>
      <c r="D1455" s="169"/>
      <c r="E1455" s="169"/>
      <c r="G1455" s="169"/>
      <c r="J1455" s="171"/>
      <c r="U1455" s="172"/>
      <c r="Y1455" s="172"/>
      <c r="AB1455" s="172"/>
    </row>
    <row r="1456" spans="1:28" s="170" customFormat="1" x14ac:dyDescent="0.25">
      <c r="A1456" s="169"/>
      <c r="C1456" s="169"/>
      <c r="D1456" s="169"/>
      <c r="E1456" s="169"/>
      <c r="G1456" s="169"/>
      <c r="J1456" s="171"/>
      <c r="U1456" s="172"/>
      <c r="Y1456" s="172"/>
      <c r="AB1456" s="172"/>
    </row>
    <row r="1457" spans="1:28" s="170" customFormat="1" x14ac:dyDescent="0.25">
      <c r="A1457" s="169"/>
      <c r="C1457" s="169"/>
      <c r="D1457" s="169"/>
      <c r="E1457" s="169"/>
      <c r="G1457" s="169"/>
      <c r="J1457" s="171"/>
      <c r="U1457" s="172"/>
      <c r="Y1457" s="172"/>
      <c r="AB1457" s="172"/>
    </row>
  </sheetData>
  <sheetProtection algorithmName="SHA-512" hashValue="WeAiRYxkg4X4opXyOnuYx4D9Mn6Nwzf2rB4ONdpDLf2+SlUEj31QzGjpHg40zNgt/RGbqgwvqsm0dVYIEIW8CQ==" saltValue="jGVUx8GHrOJbNApYOiPnwA==" spinCount="100000" sheet="1" objects="1" scenarios="1"/>
  <autoFilter ref="A4:AB5" xr:uid="{00000000-0009-0000-0000-000007000000}"/>
  <mergeCells count="16">
    <mergeCell ref="A3:A4"/>
    <mergeCell ref="B3:B4"/>
    <mergeCell ref="C3:C4"/>
    <mergeCell ref="D3:D4"/>
    <mergeCell ref="E3:E4"/>
    <mergeCell ref="G3:G4"/>
    <mergeCell ref="F3:F4"/>
    <mergeCell ref="Y3:Y4"/>
    <mergeCell ref="Z3:AA3"/>
    <mergeCell ref="AB3:AB4"/>
    <mergeCell ref="H3:H4"/>
    <mergeCell ref="V3:V4"/>
    <mergeCell ref="X3:X4"/>
    <mergeCell ref="W3:W4"/>
    <mergeCell ref="I3:I4"/>
    <mergeCell ref="J3:U3"/>
  </mergeCells>
  <printOptions horizontalCentered="1"/>
  <pageMargins left="0.31496062992125984" right="0.15748031496062992" top="0.47244094488188981" bottom="0.62992125984251968" header="0.23622047244094491" footer="0.31496062992125984"/>
  <pageSetup paperSize="9" scale="35" orientation="landscape" r:id="rId1"/>
  <headerFooter>
    <oddHeader>&amp;C&amp;"-,Negrito"Planilha de Composição de Custos</oddHeader>
    <oddFooter>&amp;C&amp;P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'Indicadores Financeiros'!$B$111:$B$138</xm:f>
          </x14:formula1>
          <xm:sqref>B1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B8495ABF8FC67488CC8C4A064F30999" ma:contentTypeVersion="19" ma:contentTypeDescription="Crie um novo documento." ma:contentTypeScope="" ma:versionID="1ea6aefbd99065ca85499217826da319">
  <xsd:schema xmlns:xsd="http://www.w3.org/2001/XMLSchema" xmlns:xs="http://www.w3.org/2001/XMLSchema" xmlns:p="http://schemas.microsoft.com/office/2006/metadata/properties" xmlns:ns2="2394a398-d666-4b03-95e5-f25ddeadb0ce" xmlns:ns3="61d53272-842b-45d3-bf59-100e224a2800" targetNamespace="http://schemas.microsoft.com/office/2006/metadata/properties" ma:root="true" ma:fieldsID="ed84dc550403759ee52e3507da10a0aa" ns2:_="" ns3:_="">
    <xsd:import namespace="2394a398-d666-4b03-95e5-f25ddeadb0ce"/>
    <xsd:import namespace="61d53272-842b-45d3-bf59-100e224a28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DataeHor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94a398-d666-4b03-95e5-f25ddeadb0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DataeHora" ma:index="14" nillable="true" ma:displayName="Data e Hora" ma:format="DateTime" ma:internalName="DataeHora">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09e0922a-a576-4ac9-82f5-36725c33d7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d53272-842b-45d3-bf59-100e224a2800"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e37ed312-3026-41f5-9a15-4b0c3ccb9f70}" ma:internalName="TaxCatchAll" ma:showField="CatchAllData" ma:web="61d53272-842b-45d3-bf59-100e224a28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394a398-d666-4b03-95e5-f25ddeadb0ce">
      <Terms xmlns="http://schemas.microsoft.com/office/infopath/2007/PartnerControls"/>
    </lcf76f155ced4ddcb4097134ff3c332f>
    <TaxCatchAll xmlns="61d53272-842b-45d3-bf59-100e224a2800" xsi:nil="true"/>
    <DataeHora xmlns="2394a398-d666-4b03-95e5-f25ddeadb0ce" xsi:nil="true"/>
  </documentManagement>
</p:properties>
</file>

<file path=customXml/item4.xml>��
</file>

<file path=customXml/itemProps1.xml><?xml version="1.0" encoding="utf-8"?>
<ds:datastoreItem xmlns:ds="http://schemas.openxmlformats.org/officeDocument/2006/customXml" ds:itemID="{E7BB24C4-9B22-4F96-9A6D-EDE529FBF50A}">
  <ds:schemaRefs>
    <ds:schemaRef ds:uri="http://schemas.microsoft.com/sharepoint/v3/contenttype/forms"/>
  </ds:schemaRefs>
</ds:datastoreItem>
</file>

<file path=customXml/itemProps2.xml><?xml version="1.0" encoding="utf-8"?>
<ds:datastoreItem xmlns:ds="http://schemas.openxmlformats.org/officeDocument/2006/customXml" ds:itemID="{CA236B9C-8E79-400B-9605-C05A3F4371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94a398-d666-4b03-95e5-f25ddeadb0ce"/>
    <ds:schemaRef ds:uri="61d53272-842b-45d3-bf59-100e224a2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877D3-443A-44B7-9455-6EFE234A84FF}">
  <ds:schemaRefs>
    <ds:schemaRef ds:uri="http://schemas.microsoft.com/office/2006/documentManagement/types"/>
    <ds:schemaRef ds:uri="http://purl.org/dc/elements/1.1/"/>
    <ds:schemaRef ds:uri="6b7c8730-a88d-4646-adae-a7acf4fe76de"/>
    <ds:schemaRef ds:uri="http://schemas.microsoft.com/office/infopath/2007/PartnerControls"/>
    <ds:schemaRef ds:uri="http://schemas.openxmlformats.org/package/2006/metadata/core-properties"/>
    <ds:schemaRef ds:uri="25a0eb21-4c73-484f-900e-07f062c08868"/>
    <ds:schemaRef ds:uri="http://purl.org/dc/terms/"/>
    <ds:schemaRef ds:uri="http://schemas.microsoft.com/office/2006/metadata/properties"/>
    <ds:schemaRef ds:uri="http://www.w3.org/XML/1998/namespace"/>
    <ds:schemaRef ds:uri="http://purl.org/dc/dcmitype/"/>
    <ds:schemaRef ds:uri="2394a398-d666-4b03-95e5-f25ddeadb0ce"/>
    <ds:schemaRef ds:uri="61d53272-842b-45d3-bf59-100e224a2800"/>
  </ds:schemaRefs>
</ds:datastoreItem>
</file>

<file path=customXml/itemProps4.xml><?xml version="1.0" encoding="utf-8"?>
<ds:datastoreItem xmlns:ds="http://schemas.openxmlformats.org/officeDocument/2006/customXml" ds:itemID="{F2B62809-DE77-4456-83D1-76372CBF2D5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9</vt:i4>
      </vt:variant>
    </vt:vector>
  </HeadingPairs>
  <TitlesOfParts>
    <vt:vector size="17" baseType="lpstr">
      <vt:lpstr>Home</vt:lpstr>
      <vt:lpstr>Dados Cadastrais</vt:lpstr>
      <vt:lpstr>Indicadores Financeiros</vt:lpstr>
      <vt:lpstr>Relatório Custo</vt:lpstr>
      <vt:lpstr>Custo  Resumido</vt:lpstr>
      <vt:lpstr>Custo  Resumido por local</vt:lpstr>
      <vt:lpstr>Custo por Função</vt:lpstr>
      <vt:lpstr>Tabela de Códigos e Valores</vt:lpstr>
      <vt:lpstr>'Custo  Resumido'!Area_de_impressao</vt:lpstr>
      <vt:lpstr>'Custo  Resumido por local'!Area_de_impressao</vt:lpstr>
      <vt:lpstr>'Custo por Função'!Area_de_impressao</vt:lpstr>
      <vt:lpstr>'Dados Cadastrais'!Area_de_impressao</vt:lpstr>
      <vt:lpstr>'Indicadores Financeiros'!Area_de_impressao</vt:lpstr>
      <vt:lpstr>'Relatório Custo'!Area_de_impressao</vt:lpstr>
      <vt:lpstr>'Tabela de Códigos e Valores'!Area_de_impressao</vt:lpstr>
      <vt:lpstr>'Relatório Custo'!Titulos_de_impressao</vt:lpstr>
      <vt:lpstr>'Tabela de Códigos e Valores'!Titulos_de_impressao</vt:lpstr>
    </vt:vector>
  </TitlesOfParts>
  <Manager/>
  <Company>Tribunal de Justiça do Estado de São Paulo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imgaem</dc:creator>
  <cp:keywords/>
  <dc:description/>
  <cp:lastModifiedBy>MARCELLO YOSHIKAZU YOKOMISO</cp:lastModifiedBy>
  <cp:revision/>
  <cp:lastPrinted>2026-05-29T18:24:46Z</cp:lastPrinted>
  <dcterms:created xsi:type="dcterms:W3CDTF">2016-04-25T14:08:48Z</dcterms:created>
  <dcterms:modified xsi:type="dcterms:W3CDTF">2026-05-29T18:24:57Z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0x0101009B8495ABF8FC67488CC8C4A064F30999</vt:lpwstr>
  </property>
  <property fmtid="{D5CDD505-2E9C-101B-9397-08002B2CF9AE}" pid="3" name="WorkbookGuid">
    <vt:lpwstr>2271443d-021a-4059-a5f4-c381df56440e</vt:lpwstr>
  </property>
  <property fmtid="{D5CDD505-2E9C-101B-9397-08002B2CF9AE}" pid="4" name="MediaServiceImageTags">
    <vt:lpwstr/>
  </property>
</Properties>
</file>

<file path=userCustomization/customUI.xml><?xml version="1.0" encoding="utf-8"?>
<mso:customUI xmlns:mso="http://schemas.microsoft.com/office/2006/01/customui">
  <mso:ribbon>
    <mso:qat>
      <mso:documentControls>
        <mso:control idQ="mso:FileLinksToFiles" visible="true"/>
      </mso:documentControls>
    </mso:qat>
  </mso:ribbon>
</mso:customUI>
</file>